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porabnik\Desktop\"/>
    </mc:Choice>
  </mc:AlternateContent>
  <bookViews>
    <workbookView xWindow="0" yWindow="0" windowWidth="11124" windowHeight="8472" firstSheet="6" activeTab="7"/>
  </bookViews>
  <sheets>
    <sheet name="1 Meso in mesni izdelki" sheetId="2" r:id="rId1"/>
    <sheet name="2 Perutnina" sheetId="3" r:id="rId2"/>
    <sheet name="3 Ribe in ribji izdelki" sheetId="5" r:id="rId3"/>
    <sheet name="4 Mleko in mlečni izdelki" sheetId="6" r:id="rId4"/>
    <sheet name="5 Sladoledi" sheetId="7" r:id="rId5"/>
    <sheet name="6 Kruh" sheetId="9" r:id="rId6"/>
    <sheet name="7 Pekovski izdelki in slaščice" sheetId="8" r:id="rId7"/>
    <sheet name="8 Žita in mlevski izdelki" sheetId="10" r:id="rId8"/>
    <sheet name="9 Sveže sadje in zelenjava" sheetId="11" r:id="rId9"/>
    <sheet name="10 Zamrznjeno sadje in zelenj." sheetId="12" r:id="rId10"/>
    <sheet name="11 Zam. izd. iz testa" sheetId="13" r:id="rId11"/>
    <sheet name="12 Splošno prehrambeno blago" sheetId="14" r:id="rId12"/>
    <sheet name="13 Sok, sirup in ost.pijača" sheetId="15" r:id="rId13"/>
    <sheet name="14 EKO mlečni izdelki" sheetId="16" r:id="rId14"/>
    <sheet name="15 EKO meso" sheetId="18" r:id="rId15"/>
    <sheet name="16 EKO mlevski izdelki" sheetId="17" r:id="rId16"/>
    <sheet name="17 EKO sadje in zelenjava" sheetId="19" r:id="rId17"/>
    <sheet name="18 EKO kruh, pek.izd, slašč.pec" sheetId="20" r:id="rId18"/>
    <sheet name="19 EKO JAJCA" sheetId="21" r:id="rId19"/>
  </sheets>
  <definedNames>
    <definedName name="_xlnm._FilterDatabase" localSheetId="10" hidden="1">'11 Zam. izd. iz testa'!$A$9:$J$35</definedName>
    <definedName name="_xlnm._FilterDatabase" localSheetId="3" hidden="1">'4 Mleko in mlečni izdelki'!$A$9:$J$80</definedName>
    <definedName name="_xlnm._FilterDatabase" localSheetId="6" hidden="1">'7 Pekovski izdelki in slaščice'!$A$9:$J$133</definedName>
    <definedName name="_xlnm.Print_Area" localSheetId="9">'10 Zamrznjeno sadje in zelenj.'!$A$1:$K$47</definedName>
    <definedName name="_xlnm.Print_Area" localSheetId="16">'17 EKO sadje in zelenjava'!$A$1:$J$51</definedName>
    <definedName name="_xlnm.Print_Area" localSheetId="1">'2 Perutnina'!$A$1:$K$54</definedName>
    <definedName name="_xlnm.Print_Titles" localSheetId="0">'1 Meso in mesni izdelki'!$9:$9</definedName>
    <definedName name="_xlnm.Print_Titles" localSheetId="9">'10 Zamrznjeno sadje in zelenj.'!$9:$9</definedName>
    <definedName name="_xlnm.Print_Titles" localSheetId="10">'11 Zam. izd. iz testa'!$9:$9</definedName>
    <definedName name="_xlnm.Print_Titles" localSheetId="11">'12 Splošno prehrambeno blago'!$9:$9</definedName>
    <definedName name="_xlnm.Print_Titles" localSheetId="13">'14 EKO mlečni izdelki'!$9:$9</definedName>
    <definedName name="_xlnm.Print_Titles" localSheetId="14">'15 EKO meso'!$9:$9</definedName>
    <definedName name="_xlnm.Print_Titles" localSheetId="15">'16 EKO mlevski izdelki'!$9:$9</definedName>
    <definedName name="_xlnm.Print_Titles" localSheetId="16">'17 EKO sadje in zelenjava'!$9:$9</definedName>
    <definedName name="_xlnm.Print_Titles" localSheetId="3">'4 Mleko in mlečni izdelki'!$9:$9</definedName>
    <definedName name="_xlnm.Print_Titles" localSheetId="4">'5 Sladoledi'!$9:$9</definedName>
    <definedName name="_xlnm.Print_Titles" localSheetId="5">'6 Kruh'!$9:$9</definedName>
    <definedName name="_xlnm.Print_Titles" localSheetId="6">'7 Pekovski izdelki in slaščice'!$9:$9</definedName>
    <definedName name="_xlnm.Print_Titles" localSheetId="7">'8 Žita in mlevski izdelki'!$9:$9</definedName>
    <definedName name="_xlnm.Print_Titles" localSheetId="8">'9 Sveže sadje in zelenjava'!$9:$9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1" l="1"/>
  <c r="J10" i="21" s="1"/>
  <c r="J11" i="21" s="1"/>
  <c r="I41" i="20"/>
  <c r="J41" i="20" s="1"/>
  <c r="J40" i="20"/>
  <c r="I40" i="20"/>
  <c r="I39" i="20"/>
  <c r="J39" i="20" s="1"/>
  <c r="I38" i="20"/>
  <c r="J38" i="20" s="1"/>
  <c r="I37" i="20"/>
  <c r="J37" i="20" s="1"/>
  <c r="J36" i="20"/>
  <c r="I36" i="20"/>
  <c r="J35" i="20"/>
  <c r="I35" i="20"/>
  <c r="I34" i="20"/>
  <c r="J34" i="20" s="1"/>
  <c r="J33" i="20"/>
  <c r="I33" i="20"/>
  <c r="I32" i="20"/>
  <c r="J32" i="20" s="1"/>
  <c r="I31" i="20"/>
  <c r="J31" i="20" s="1"/>
  <c r="I30" i="20"/>
  <c r="J30" i="20" s="1"/>
  <c r="J29" i="20"/>
  <c r="I29" i="20"/>
  <c r="I28" i="20"/>
  <c r="J28" i="20" s="1"/>
  <c r="J27" i="20"/>
  <c r="I27" i="20"/>
  <c r="I26" i="20"/>
  <c r="J26" i="20" s="1"/>
  <c r="I25" i="20"/>
  <c r="J25" i="20" s="1"/>
  <c r="J24" i="20"/>
  <c r="I24" i="20"/>
  <c r="I23" i="20"/>
  <c r="J23" i="20" s="1"/>
  <c r="I22" i="20"/>
  <c r="J22" i="20" s="1"/>
  <c r="J21" i="20"/>
  <c r="I21" i="20"/>
  <c r="J20" i="20"/>
  <c r="I20" i="20"/>
  <c r="I19" i="20"/>
  <c r="J19" i="20" s="1"/>
  <c r="I18" i="20"/>
  <c r="J18" i="20" s="1"/>
  <c r="I17" i="20"/>
  <c r="J17" i="20" s="1"/>
  <c r="I16" i="20"/>
  <c r="J16" i="20" s="1"/>
  <c r="J15" i="20"/>
  <c r="I15" i="20"/>
  <c r="I14" i="20"/>
  <c r="J14" i="20" s="1"/>
  <c r="J13" i="20"/>
  <c r="I13" i="20"/>
  <c r="J12" i="20"/>
  <c r="I12" i="20"/>
  <c r="J11" i="20"/>
  <c r="I11" i="20"/>
  <c r="I10" i="20"/>
  <c r="J10" i="20" s="1"/>
  <c r="I41" i="19"/>
  <c r="J41" i="19" s="1"/>
  <c r="I40" i="19"/>
  <c r="J40" i="19" s="1"/>
  <c r="J39" i="19"/>
  <c r="I39" i="19"/>
  <c r="I38" i="19"/>
  <c r="J38" i="19" s="1"/>
  <c r="I37" i="19"/>
  <c r="J37" i="19" s="1"/>
  <c r="I36" i="19"/>
  <c r="J36" i="19" s="1"/>
  <c r="I35" i="19"/>
  <c r="J35" i="19" s="1"/>
  <c r="I34" i="19"/>
  <c r="J34" i="19" s="1"/>
  <c r="J33" i="19"/>
  <c r="I33" i="19"/>
  <c r="I32" i="19"/>
  <c r="J32" i="19" s="1"/>
  <c r="I31" i="19"/>
  <c r="J31" i="19" s="1"/>
  <c r="I30" i="19"/>
  <c r="J30" i="19" s="1"/>
  <c r="I29" i="19"/>
  <c r="J29" i="19" s="1"/>
  <c r="I28" i="19"/>
  <c r="J28" i="19" s="1"/>
  <c r="I27" i="19"/>
  <c r="J27" i="19" s="1"/>
  <c r="I26" i="19"/>
  <c r="J26" i="19" s="1"/>
  <c r="J25" i="19"/>
  <c r="I25" i="19"/>
  <c r="I24" i="19"/>
  <c r="J24" i="19" s="1"/>
  <c r="I23" i="19"/>
  <c r="J23" i="19" s="1"/>
  <c r="I22" i="19"/>
  <c r="J22" i="19" s="1"/>
  <c r="I21" i="19"/>
  <c r="J21" i="19" s="1"/>
  <c r="I20" i="19"/>
  <c r="J20" i="19" s="1"/>
  <c r="J19" i="19"/>
  <c r="I19" i="19"/>
  <c r="I18" i="19"/>
  <c r="J18" i="19" s="1"/>
  <c r="I17" i="19"/>
  <c r="J17" i="19" s="1"/>
  <c r="I16" i="19"/>
  <c r="J16" i="19" s="1"/>
  <c r="I15" i="19"/>
  <c r="J15" i="19" s="1"/>
  <c r="I14" i="19"/>
  <c r="J14" i="19" s="1"/>
  <c r="I13" i="19"/>
  <c r="J13" i="19" s="1"/>
  <c r="I12" i="19"/>
  <c r="J12" i="19" s="1"/>
  <c r="J11" i="19"/>
  <c r="I11" i="19"/>
  <c r="I10" i="19"/>
  <c r="J10" i="19" s="1"/>
  <c r="J42" i="20" l="1"/>
  <c r="J42" i="19"/>
  <c r="I21" i="18" l="1"/>
  <c r="J21" i="18" s="1"/>
  <c r="I20" i="18"/>
  <c r="J20" i="18" s="1"/>
  <c r="I19" i="18"/>
  <c r="J19" i="18" s="1"/>
  <c r="I18" i="18"/>
  <c r="J18" i="18" s="1"/>
  <c r="I17" i="18"/>
  <c r="J17" i="18" s="1"/>
  <c r="I16" i="18"/>
  <c r="J16" i="18" s="1"/>
  <c r="I15" i="18"/>
  <c r="J15" i="18" s="1"/>
  <c r="I13" i="18"/>
  <c r="J13" i="18" s="1"/>
  <c r="I12" i="18"/>
  <c r="J12" i="18" s="1"/>
  <c r="I11" i="18"/>
  <c r="J11" i="18" s="1"/>
  <c r="I10" i="18"/>
  <c r="J10" i="18" s="1"/>
  <c r="I27" i="17"/>
  <c r="J27" i="17" s="1"/>
  <c r="I26" i="17"/>
  <c r="J26" i="17" s="1"/>
  <c r="I25" i="17"/>
  <c r="J25" i="17" s="1"/>
  <c r="I24" i="17"/>
  <c r="J24" i="17" s="1"/>
  <c r="I23" i="17"/>
  <c r="J23" i="17" s="1"/>
  <c r="I22" i="17"/>
  <c r="J22" i="17" s="1"/>
  <c r="I21" i="17"/>
  <c r="J21" i="17" s="1"/>
  <c r="I20" i="17"/>
  <c r="J20" i="17" s="1"/>
  <c r="I19" i="17"/>
  <c r="J19" i="17" s="1"/>
  <c r="I18" i="17"/>
  <c r="J18" i="17" s="1"/>
  <c r="I17" i="17"/>
  <c r="J17" i="17" s="1"/>
  <c r="I16" i="17"/>
  <c r="J16" i="17" s="1"/>
  <c r="I15" i="17"/>
  <c r="J15" i="17" s="1"/>
  <c r="I14" i="17"/>
  <c r="J14" i="17" s="1"/>
  <c r="I13" i="17"/>
  <c r="J13" i="17" s="1"/>
  <c r="I12" i="17"/>
  <c r="J12" i="17" s="1"/>
  <c r="I11" i="17"/>
  <c r="J11" i="17" s="1"/>
  <c r="I10" i="17"/>
  <c r="J10" i="17" s="1"/>
  <c r="J22" i="18" l="1"/>
  <c r="J28" i="17"/>
  <c r="I27" i="16" l="1"/>
  <c r="J27" i="16" s="1"/>
  <c r="I26" i="16"/>
  <c r="J26" i="16" s="1"/>
  <c r="J25" i="16"/>
  <c r="I25" i="16"/>
  <c r="I24" i="16"/>
  <c r="J24" i="16" s="1"/>
  <c r="I23" i="16"/>
  <c r="J23" i="16" s="1"/>
  <c r="I22" i="16"/>
  <c r="J22" i="16" s="1"/>
  <c r="I21" i="16"/>
  <c r="J21" i="16" s="1"/>
  <c r="I20" i="16"/>
  <c r="J20" i="16" s="1"/>
  <c r="I19" i="16"/>
  <c r="J19" i="16" s="1"/>
  <c r="J18" i="16"/>
  <c r="I18" i="16"/>
  <c r="J17" i="16"/>
  <c r="I17" i="16"/>
  <c r="J16" i="16"/>
  <c r="I16" i="16"/>
  <c r="I15" i="16"/>
  <c r="J15" i="16" s="1"/>
  <c r="I14" i="16"/>
  <c r="J14" i="16" s="1"/>
  <c r="I13" i="16"/>
  <c r="J13" i="16" s="1"/>
  <c r="I12" i="16"/>
  <c r="J12" i="16" s="1"/>
  <c r="I11" i="16"/>
  <c r="J11" i="16" s="1"/>
  <c r="I10" i="16"/>
  <c r="J10" i="16" s="1"/>
  <c r="I49" i="15"/>
  <c r="J49" i="15" s="1"/>
  <c r="I48" i="15"/>
  <c r="J48" i="15" s="1"/>
  <c r="I47" i="15"/>
  <c r="J47" i="15" s="1"/>
  <c r="I46" i="15"/>
  <c r="J46" i="15" s="1"/>
  <c r="I45" i="15"/>
  <c r="J45" i="15" s="1"/>
  <c r="I44" i="15"/>
  <c r="J44" i="15" s="1"/>
  <c r="I43" i="15"/>
  <c r="J43" i="15" s="1"/>
  <c r="J42" i="15"/>
  <c r="I42" i="15"/>
  <c r="I41" i="15"/>
  <c r="J41" i="15" s="1"/>
  <c r="J40" i="15"/>
  <c r="I40" i="15"/>
  <c r="I39" i="15"/>
  <c r="J39" i="15" s="1"/>
  <c r="I38" i="15"/>
  <c r="J38" i="15" s="1"/>
  <c r="I37" i="15"/>
  <c r="J37" i="15" s="1"/>
  <c r="I36" i="15"/>
  <c r="J36" i="15" s="1"/>
  <c r="I35" i="15"/>
  <c r="J35" i="15" s="1"/>
  <c r="J34" i="15"/>
  <c r="I34" i="15"/>
  <c r="J33" i="15"/>
  <c r="I33" i="15"/>
  <c r="J32" i="15"/>
  <c r="I32" i="15"/>
  <c r="I31" i="15"/>
  <c r="J31" i="15" s="1"/>
  <c r="I30" i="15"/>
  <c r="J30" i="15" s="1"/>
  <c r="I29" i="15"/>
  <c r="J29" i="15" s="1"/>
  <c r="I28" i="15"/>
  <c r="J28" i="15" s="1"/>
  <c r="I27" i="15"/>
  <c r="J27" i="15" s="1"/>
  <c r="J26" i="15"/>
  <c r="I26" i="15"/>
  <c r="J25" i="15"/>
  <c r="I25" i="15"/>
  <c r="J24" i="15"/>
  <c r="I24" i="15"/>
  <c r="I23" i="15"/>
  <c r="J23" i="15" s="1"/>
  <c r="I22" i="15"/>
  <c r="J22" i="15" s="1"/>
  <c r="I21" i="15"/>
  <c r="J21" i="15" s="1"/>
  <c r="I20" i="15"/>
  <c r="J20" i="15" s="1"/>
  <c r="I19" i="15"/>
  <c r="J19" i="15" s="1"/>
  <c r="J18" i="15"/>
  <c r="I18" i="15"/>
  <c r="J17" i="15"/>
  <c r="I17" i="15"/>
  <c r="J16" i="15"/>
  <c r="I16" i="15"/>
  <c r="I15" i="15"/>
  <c r="J15" i="15" s="1"/>
  <c r="I14" i="15"/>
  <c r="J14" i="15" s="1"/>
  <c r="I13" i="15"/>
  <c r="J13" i="15" s="1"/>
  <c r="I12" i="15"/>
  <c r="J12" i="15" s="1"/>
  <c r="I11" i="15"/>
  <c r="J11" i="15" s="1"/>
  <c r="J10" i="15"/>
  <c r="I10" i="15"/>
  <c r="I248" i="14"/>
  <c r="J248" i="14" s="1"/>
  <c r="I247" i="14"/>
  <c r="J247" i="14" s="1"/>
  <c r="I246" i="14"/>
  <c r="J246" i="14" s="1"/>
  <c r="I245" i="14"/>
  <c r="J245" i="14" s="1"/>
  <c r="I244" i="14"/>
  <c r="J244" i="14" s="1"/>
  <c r="I243" i="14"/>
  <c r="J243" i="14" s="1"/>
  <c r="I242" i="14"/>
  <c r="J242" i="14" s="1"/>
  <c r="I241" i="14"/>
  <c r="J241" i="14" s="1"/>
  <c r="J240" i="14"/>
  <c r="I240" i="14"/>
  <c r="I239" i="14"/>
  <c r="J239" i="14" s="1"/>
  <c r="J238" i="14"/>
  <c r="I238" i="14"/>
  <c r="I237" i="14"/>
  <c r="J237" i="14" s="1"/>
  <c r="J236" i="14"/>
  <c r="I236" i="14"/>
  <c r="I235" i="14"/>
  <c r="J235" i="14" s="1"/>
  <c r="J234" i="14"/>
  <c r="I234" i="14"/>
  <c r="I233" i="14"/>
  <c r="J233" i="14" s="1"/>
  <c r="J232" i="14"/>
  <c r="I232" i="14"/>
  <c r="I231" i="14"/>
  <c r="J231" i="14" s="1"/>
  <c r="J230" i="14"/>
  <c r="I230" i="14"/>
  <c r="I229" i="14"/>
  <c r="J229" i="14" s="1"/>
  <c r="J228" i="14"/>
  <c r="I228" i="14"/>
  <c r="I227" i="14"/>
  <c r="J227" i="14" s="1"/>
  <c r="I226" i="14"/>
  <c r="J226" i="14" s="1"/>
  <c r="I225" i="14"/>
  <c r="J225" i="14" s="1"/>
  <c r="J224" i="14"/>
  <c r="I224" i="14"/>
  <c r="I223" i="14"/>
  <c r="J223" i="14" s="1"/>
  <c r="I222" i="14"/>
  <c r="J222" i="14" s="1"/>
  <c r="I221" i="14"/>
  <c r="J221" i="14" s="1"/>
  <c r="I220" i="14"/>
  <c r="J220" i="14" s="1"/>
  <c r="I219" i="14"/>
  <c r="J219" i="14" s="1"/>
  <c r="I218" i="14"/>
  <c r="J218" i="14" s="1"/>
  <c r="I217" i="14"/>
  <c r="J217" i="14" s="1"/>
  <c r="I216" i="14"/>
  <c r="J216" i="14" s="1"/>
  <c r="I215" i="14"/>
  <c r="J215" i="14" s="1"/>
  <c r="I214" i="14"/>
  <c r="J214" i="14" s="1"/>
  <c r="J213" i="14"/>
  <c r="I213" i="14"/>
  <c r="I212" i="14"/>
  <c r="J212" i="14" s="1"/>
  <c r="I211" i="14"/>
  <c r="J211" i="14" s="1"/>
  <c r="I210" i="14"/>
  <c r="J210" i="14" s="1"/>
  <c r="J209" i="14"/>
  <c r="I209" i="14"/>
  <c r="I208" i="14"/>
  <c r="J208" i="14" s="1"/>
  <c r="I207" i="14"/>
  <c r="J207" i="14" s="1"/>
  <c r="I206" i="14"/>
  <c r="J206" i="14" s="1"/>
  <c r="J205" i="14"/>
  <c r="I205" i="14"/>
  <c r="I204" i="14"/>
  <c r="J204" i="14" s="1"/>
  <c r="I203" i="14"/>
  <c r="J203" i="14" s="1"/>
  <c r="I202" i="14"/>
  <c r="J202" i="14" s="1"/>
  <c r="I201" i="14"/>
  <c r="J201" i="14" s="1"/>
  <c r="J200" i="14"/>
  <c r="I200" i="14"/>
  <c r="I199" i="14"/>
  <c r="J199" i="14" s="1"/>
  <c r="I198" i="14"/>
  <c r="J198" i="14" s="1"/>
  <c r="I197" i="14"/>
  <c r="J197" i="14" s="1"/>
  <c r="I196" i="14"/>
  <c r="J196" i="14" s="1"/>
  <c r="J195" i="14"/>
  <c r="I195" i="14"/>
  <c r="I194" i="14"/>
  <c r="J194" i="14" s="1"/>
  <c r="I193" i="14"/>
  <c r="J193" i="14" s="1"/>
  <c r="I192" i="14"/>
  <c r="J192" i="14" s="1"/>
  <c r="J191" i="14"/>
  <c r="I191" i="14"/>
  <c r="I190" i="14"/>
  <c r="J190" i="14" s="1"/>
  <c r="I189" i="14"/>
  <c r="J189" i="14" s="1"/>
  <c r="I188" i="14"/>
  <c r="J188" i="14" s="1"/>
  <c r="I187" i="14"/>
  <c r="J187" i="14" s="1"/>
  <c r="I186" i="14"/>
  <c r="J186" i="14" s="1"/>
  <c r="I185" i="14"/>
  <c r="J185" i="14" s="1"/>
  <c r="I184" i="14"/>
  <c r="J184" i="14" s="1"/>
  <c r="I183" i="14"/>
  <c r="J183" i="14" s="1"/>
  <c r="I182" i="14"/>
  <c r="J182" i="14" s="1"/>
  <c r="I181" i="14"/>
  <c r="J181" i="14" s="1"/>
  <c r="I180" i="14"/>
  <c r="J180" i="14" s="1"/>
  <c r="I179" i="14"/>
  <c r="J179" i="14" s="1"/>
  <c r="I178" i="14"/>
  <c r="J178" i="14" s="1"/>
  <c r="I177" i="14"/>
  <c r="J177" i="14" s="1"/>
  <c r="I176" i="14"/>
  <c r="J176" i="14" s="1"/>
  <c r="J175" i="14"/>
  <c r="I175" i="14"/>
  <c r="I174" i="14"/>
  <c r="J174" i="14" s="1"/>
  <c r="J173" i="14"/>
  <c r="I173" i="14"/>
  <c r="I172" i="14"/>
  <c r="J172" i="14" s="1"/>
  <c r="J171" i="14"/>
  <c r="I171" i="14"/>
  <c r="I170" i="14"/>
  <c r="J170" i="14" s="1"/>
  <c r="I169" i="14"/>
  <c r="J169" i="14" s="1"/>
  <c r="I168" i="14"/>
  <c r="J168" i="14" s="1"/>
  <c r="I167" i="14"/>
  <c r="J167" i="14" s="1"/>
  <c r="I166" i="14"/>
  <c r="J166" i="14" s="1"/>
  <c r="I165" i="14"/>
  <c r="J165" i="14" s="1"/>
  <c r="I164" i="14"/>
  <c r="J164" i="14" s="1"/>
  <c r="I163" i="14"/>
  <c r="J163" i="14" s="1"/>
  <c r="I162" i="14"/>
  <c r="J162" i="14" s="1"/>
  <c r="I161" i="14"/>
  <c r="J161" i="14" s="1"/>
  <c r="I160" i="14"/>
  <c r="J160" i="14" s="1"/>
  <c r="I159" i="14"/>
  <c r="J159" i="14" s="1"/>
  <c r="I158" i="14"/>
  <c r="J158" i="14" s="1"/>
  <c r="I157" i="14"/>
  <c r="J157" i="14" s="1"/>
  <c r="I156" i="14"/>
  <c r="J156" i="14" s="1"/>
  <c r="J155" i="14"/>
  <c r="I155" i="14"/>
  <c r="I154" i="14"/>
  <c r="J154" i="14" s="1"/>
  <c r="I153" i="14"/>
  <c r="J153" i="14" s="1"/>
  <c r="I152" i="14"/>
  <c r="J152" i="14" s="1"/>
  <c r="I151" i="14"/>
  <c r="J151" i="14" s="1"/>
  <c r="I150" i="14"/>
  <c r="J150" i="14" s="1"/>
  <c r="I149" i="14"/>
  <c r="J149" i="14" s="1"/>
  <c r="I148" i="14"/>
  <c r="J148" i="14" s="1"/>
  <c r="I147" i="14"/>
  <c r="J147" i="14" s="1"/>
  <c r="I146" i="14"/>
  <c r="J146" i="14" s="1"/>
  <c r="J145" i="14"/>
  <c r="I145" i="14"/>
  <c r="I144" i="14"/>
  <c r="J144" i="14" s="1"/>
  <c r="I143" i="14"/>
  <c r="J143" i="14" s="1"/>
  <c r="I142" i="14"/>
  <c r="J142" i="14" s="1"/>
  <c r="I141" i="14"/>
  <c r="J141" i="14" s="1"/>
  <c r="J140" i="14"/>
  <c r="I140" i="14"/>
  <c r="I139" i="14"/>
  <c r="J139" i="14" s="1"/>
  <c r="I138" i="14"/>
  <c r="J138" i="14" s="1"/>
  <c r="I137" i="14"/>
  <c r="J137" i="14" s="1"/>
  <c r="I136" i="14"/>
  <c r="J136" i="14" s="1"/>
  <c r="J135" i="14"/>
  <c r="I135" i="14"/>
  <c r="I134" i="14"/>
  <c r="J134" i="14" s="1"/>
  <c r="I133" i="14"/>
  <c r="J133" i="14" s="1"/>
  <c r="I132" i="14"/>
  <c r="J132" i="14" s="1"/>
  <c r="I131" i="14"/>
  <c r="J131" i="14" s="1"/>
  <c r="I130" i="14"/>
  <c r="J130" i="14" s="1"/>
  <c r="I129" i="14"/>
  <c r="J129" i="14" s="1"/>
  <c r="I128" i="14"/>
  <c r="J128" i="14" s="1"/>
  <c r="J127" i="14"/>
  <c r="I127" i="14"/>
  <c r="I126" i="14"/>
  <c r="J126" i="14" s="1"/>
  <c r="I125" i="14"/>
  <c r="J125" i="14" s="1"/>
  <c r="I124" i="14"/>
  <c r="J124" i="14" s="1"/>
  <c r="I123" i="14"/>
  <c r="J123" i="14" s="1"/>
  <c r="I122" i="14"/>
  <c r="J122" i="14" s="1"/>
  <c r="I121" i="14"/>
  <c r="J121" i="14" s="1"/>
  <c r="I120" i="14"/>
  <c r="J120" i="14" s="1"/>
  <c r="J119" i="14"/>
  <c r="I119" i="14"/>
  <c r="I118" i="14"/>
  <c r="J118" i="14" s="1"/>
  <c r="I117" i="14"/>
  <c r="J117" i="14" s="1"/>
  <c r="I116" i="14"/>
  <c r="J116" i="14" s="1"/>
  <c r="I115" i="14"/>
  <c r="J115" i="14" s="1"/>
  <c r="I114" i="14"/>
  <c r="J114" i="14" s="1"/>
  <c r="J113" i="14"/>
  <c r="I113" i="14"/>
  <c r="I112" i="14"/>
  <c r="J112" i="14" s="1"/>
  <c r="I111" i="14"/>
  <c r="J111" i="14" s="1"/>
  <c r="I110" i="14"/>
  <c r="J110" i="14" s="1"/>
  <c r="I109" i="14"/>
  <c r="J109" i="14" s="1"/>
  <c r="I108" i="14"/>
  <c r="J108" i="14" s="1"/>
  <c r="J107" i="14"/>
  <c r="I107" i="14"/>
  <c r="I106" i="14"/>
  <c r="J106" i="14" s="1"/>
  <c r="I105" i="14"/>
  <c r="J105" i="14" s="1"/>
  <c r="I104" i="14"/>
  <c r="J104" i="14" s="1"/>
  <c r="I103" i="14"/>
  <c r="J103" i="14" s="1"/>
  <c r="I102" i="14"/>
  <c r="J102" i="14" s="1"/>
  <c r="I101" i="14"/>
  <c r="J101" i="14" s="1"/>
  <c r="I100" i="14"/>
  <c r="J100" i="14" s="1"/>
  <c r="J99" i="14"/>
  <c r="I99" i="14"/>
  <c r="I98" i="14"/>
  <c r="J98" i="14" s="1"/>
  <c r="I97" i="14"/>
  <c r="J97" i="14" s="1"/>
  <c r="I96" i="14"/>
  <c r="J96" i="14" s="1"/>
  <c r="I95" i="14"/>
  <c r="J95" i="14" s="1"/>
  <c r="I94" i="14"/>
  <c r="J94" i="14" s="1"/>
  <c r="I93" i="14"/>
  <c r="J93" i="14" s="1"/>
  <c r="I92" i="14"/>
  <c r="J92" i="14" s="1"/>
  <c r="I91" i="14"/>
  <c r="J91" i="14" s="1"/>
  <c r="I90" i="14"/>
  <c r="J90" i="14" s="1"/>
  <c r="J89" i="14"/>
  <c r="I89" i="14"/>
  <c r="I88" i="14"/>
  <c r="J88" i="14" s="1"/>
  <c r="J87" i="14"/>
  <c r="I87" i="14"/>
  <c r="I86" i="14"/>
  <c r="J86" i="14" s="1"/>
  <c r="I85" i="14"/>
  <c r="J85" i="14" s="1"/>
  <c r="I84" i="14"/>
  <c r="J84" i="14" s="1"/>
  <c r="I83" i="14"/>
  <c r="J83" i="14" s="1"/>
  <c r="I82" i="14"/>
  <c r="J82" i="14" s="1"/>
  <c r="I81" i="14"/>
  <c r="J81" i="14" s="1"/>
  <c r="I80" i="14"/>
  <c r="J80" i="14" s="1"/>
  <c r="J79" i="14"/>
  <c r="I79" i="14"/>
  <c r="I78" i="14"/>
  <c r="J78" i="14" s="1"/>
  <c r="I77" i="14"/>
  <c r="J77" i="14" s="1"/>
  <c r="I76" i="14"/>
  <c r="J76" i="14" s="1"/>
  <c r="I75" i="14"/>
  <c r="J75" i="14" s="1"/>
  <c r="I74" i="14"/>
  <c r="J74" i="14" s="1"/>
  <c r="J73" i="14"/>
  <c r="I73" i="14"/>
  <c r="I72" i="14"/>
  <c r="J72" i="14" s="1"/>
  <c r="I71" i="14"/>
  <c r="J71" i="14" s="1"/>
  <c r="I70" i="14"/>
  <c r="J70" i="14" s="1"/>
  <c r="I69" i="14"/>
  <c r="J69" i="14" s="1"/>
  <c r="I68" i="14"/>
  <c r="J68" i="14" s="1"/>
  <c r="I67" i="14"/>
  <c r="J67" i="14" s="1"/>
  <c r="I66" i="14"/>
  <c r="J66" i="14" s="1"/>
  <c r="I65" i="14"/>
  <c r="J65" i="14" s="1"/>
  <c r="I64" i="14"/>
  <c r="J64" i="14" s="1"/>
  <c r="J63" i="14"/>
  <c r="I63" i="14"/>
  <c r="I62" i="14"/>
  <c r="J62" i="14" s="1"/>
  <c r="J61" i="14"/>
  <c r="I61" i="14"/>
  <c r="I60" i="14"/>
  <c r="J60" i="14" s="1"/>
  <c r="J59" i="14"/>
  <c r="I59" i="14"/>
  <c r="I58" i="14"/>
  <c r="J58" i="14" s="1"/>
  <c r="I57" i="14"/>
  <c r="J57" i="14" s="1"/>
  <c r="I56" i="14"/>
  <c r="J56" i="14" s="1"/>
  <c r="I55" i="14"/>
  <c r="J55" i="14" s="1"/>
  <c r="I54" i="14"/>
  <c r="J54" i="14" s="1"/>
  <c r="I53" i="14"/>
  <c r="J53" i="14" s="1"/>
  <c r="J52" i="14"/>
  <c r="I52" i="14"/>
  <c r="I51" i="14"/>
  <c r="J51" i="14" s="1"/>
  <c r="I50" i="14"/>
  <c r="J50" i="14" s="1"/>
  <c r="J49" i="14"/>
  <c r="I49" i="14"/>
  <c r="I48" i="14"/>
  <c r="J48" i="14" s="1"/>
  <c r="I47" i="14"/>
  <c r="J47" i="14" s="1"/>
  <c r="I46" i="14"/>
  <c r="J46" i="14" s="1"/>
  <c r="J45" i="14"/>
  <c r="I45" i="14"/>
  <c r="I44" i="14"/>
  <c r="J44" i="14" s="1"/>
  <c r="I43" i="14"/>
  <c r="J43" i="14" s="1"/>
  <c r="I42" i="14"/>
  <c r="J42" i="14" s="1"/>
  <c r="J41" i="14"/>
  <c r="I41" i="14"/>
  <c r="I40" i="14"/>
  <c r="J40" i="14" s="1"/>
  <c r="I39" i="14"/>
  <c r="J39" i="14" s="1"/>
  <c r="I38" i="14"/>
  <c r="J38" i="14" s="1"/>
  <c r="J37" i="14"/>
  <c r="I37" i="14"/>
  <c r="I36" i="14"/>
  <c r="J36" i="14" s="1"/>
  <c r="I35" i="14"/>
  <c r="J35" i="14" s="1"/>
  <c r="I34" i="14"/>
  <c r="J34" i="14" s="1"/>
  <c r="J33" i="14"/>
  <c r="I33" i="14"/>
  <c r="I32" i="14"/>
  <c r="J32" i="14" s="1"/>
  <c r="I31" i="14"/>
  <c r="J31" i="14" s="1"/>
  <c r="I30" i="14"/>
  <c r="J30" i="14" s="1"/>
  <c r="J29" i="14"/>
  <c r="I29" i="14"/>
  <c r="I28" i="14"/>
  <c r="J28" i="14" s="1"/>
  <c r="I27" i="14"/>
  <c r="J27" i="14" s="1"/>
  <c r="I26" i="14"/>
  <c r="J26" i="14" s="1"/>
  <c r="J25" i="14"/>
  <c r="I25" i="14"/>
  <c r="I24" i="14"/>
  <c r="J24" i="14" s="1"/>
  <c r="I23" i="14"/>
  <c r="J23" i="14" s="1"/>
  <c r="I22" i="14"/>
  <c r="J22" i="14" s="1"/>
  <c r="J21" i="14"/>
  <c r="I21" i="14"/>
  <c r="I20" i="14"/>
  <c r="J20" i="14" s="1"/>
  <c r="I19" i="14"/>
  <c r="J19" i="14" s="1"/>
  <c r="I18" i="14"/>
  <c r="J18" i="14" s="1"/>
  <c r="J17" i="14"/>
  <c r="I17" i="14"/>
  <c r="I16" i="14"/>
  <c r="J16" i="14" s="1"/>
  <c r="I15" i="14"/>
  <c r="J15" i="14" s="1"/>
  <c r="I14" i="14"/>
  <c r="J14" i="14" s="1"/>
  <c r="J13" i="14"/>
  <c r="I13" i="14"/>
  <c r="I12" i="14"/>
  <c r="J12" i="14" s="1"/>
  <c r="I11" i="14"/>
  <c r="J11" i="14" s="1"/>
  <c r="I10" i="14"/>
  <c r="J10" i="14" s="1"/>
  <c r="I58" i="13"/>
  <c r="J58" i="13" s="1"/>
  <c r="I57" i="13"/>
  <c r="J57" i="13" s="1"/>
  <c r="I56" i="13"/>
  <c r="J56" i="13" s="1"/>
  <c r="I55" i="13"/>
  <c r="J55" i="13" s="1"/>
  <c r="I54" i="13"/>
  <c r="J54" i="13" s="1"/>
  <c r="I53" i="13"/>
  <c r="J53" i="13" s="1"/>
  <c r="J52" i="13"/>
  <c r="I52" i="13"/>
  <c r="J51" i="13"/>
  <c r="I51" i="13"/>
  <c r="I50" i="13"/>
  <c r="J50" i="13" s="1"/>
  <c r="I49" i="13"/>
  <c r="J49" i="13" s="1"/>
  <c r="J48" i="13"/>
  <c r="I48" i="13"/>
  <c r="J47" i="13"/>
  <c r="I47" i="13"/>
  <c r="J46" i="13"/>
  <c r="I46" i="13"/>
  <c r="I45" i="13"/>
  <c r="J45" i="13" s="1"/>
  <c r="J44" i="13"/>
  <c r="I44" i="13"/>
  <c r="J43" i="13"/>
  <c r="I43" i="13"/>
  <c r="J42" i="13"/>
  <c r="I42" i="13"/>
  <c r="I41" i="13"/>
  <c r="J41" i="13" s="1"/>
  <c r="J40" i="13"/>
  <c r="I40" i="13"/>
  <c r="J39" i="13"/>
  <c r="I39" i="13"/>
  <c r="J38" i="13"/>
  <c r="I38" i="13"/>
  <c r="I37" i="13"/>
  <c r="J37" i="13" s="1"/>
  <c r="J36" i="13"/>
  <c r="I36" i="13"/>
  <c r="J35" i="13"/>
  <c r="I35" i="13"/>
  <c r="J34" i="13"/>
  <c r="I34" i="13"/>
  <c r="I33" i="13"/>
  <c r="J33" i="13" s="1"/>
  <c r="J32" i="13"/>
  <c r="I32" i="13"/>
  <c r="J31" i="13"/>
  <c r="I31" i="13"/>
  <c r="J30" i="13"/>
  <c r="I30" i="13"/>
  <c r="I29" i="13"/>
  <c r="J29" i="13" s="1"/>
  <c r="J28" i="13"/>
  <c r="I28" i="13"/>
  <c r="J27" i="13"/>
  <c r="I27" i="13"/>
  <c r="J26" i="13"/>
  <c r="I26" i="13"/>
  <c r="I25" i="13"/>
  <c r="J25" i="13" s="1"/>
  <c r="J24" i="13"/>
  <c r="I24" i="13"/>
  <c r="J23" i="13"/>
  <c r="I23" i="13"/>
  <c r="J22" i="13"/>
  <c r="I22" i="13"/>
  <c r="I21" i="13"/>
  <c r="J21" i="13" s="1"/>
  <c r="J20" i="13"/>
  <c r="I20" i="13"/>
  <c r="J19" i="13"/>
  <c r="I19" i="13"/>
  <c r="J18" i="13"/>
  <c r="I18" i="13"/>
  <c r="I17" i="13"/>
  <c r="J17" i="13" s="1"/>
  <c r="J16" i="13"/>
  <c r="I16" i="13"/>
  <c r="J15" i="13"/>
  <c r="I15" i="13"/>
  <c r="J14" i="13"/>
  <c r="I14" i="13"/>
  <c r="I13" i="13"/>
  <c r="J13" i="13" s="1"/>
  <c r="J12" i="13"/>
  <c r="I12" i="13"/>
  <c r="J11" i="13"/>
  <c r="I11" i="13"/>
  <c r="J10" i="13"/>
  <c r="I10" i="13"/>
  <c r="I38" i="12"/>
  <c r="J38" i="12" s="1"/>
  <c r="I37" i="12"/>
  <c r="J37" i="12" s="1"/>
  <c r="I36" i="12"/>
  <c r="J36" i="12" s="1"/>
  <c r="I35" i="12"/>
  <c r="J35" i="12" s="1"/>
  <c r="I34" i="12"/>
  <c r="J34" i="12" s="1"/>
  <c r="I33" i="12"/>
  <c r="J33" i="12" s="1"/>
  <c r="I32" i="12"/>
  <c r="J32" i="12" s="1"/>
  <c r="J31" i="12"/>
  <c r="I31" i="12"/>
  <c r="I30" i="12"/>
  <c r="J30" i="12" s="1"/>
  <c r="I29" i="12"/>
  <c r="J29" i="12" s="1"/>
  <c r="I28" i="12"/>
  <c r="J28" i="12" s="1"/>
  <c r="I27" i="12"/>
  <c r="J27" i="12" s="1"/>
  <c r="I26" i="12"/>
  <c r="J26" i="12" s="1"/>
  <c r="I25" i="12"/>
  <c r="J25" i="12" s="1"/>
  <c r="J24" i="12"/>
  <c r="I24" i="12"/>
  <c r="I23" i="12"/>
  <c r="J23" i="12" s="1"/>
  <c r="I22" i="12"/>
  <c r="J22" i="12" s="1"/>
  <c r="I21" i="12"/>
  <c r="J21" i="12" s="1"/>
  <c r="I20" i="12"/>
  <c r="J20" i="12" s="1"/>
  <c r="I19" i="12"/>
  <c r="J19" i="12" s="1"/>
  <c r="I18" i="12"/>
  <c r="J18" i="12" s="1"/>
  <c r="I17" i="12"/>
  <c r="J17" i="12" s="1"/>
  <c r="I16" i="12"/>
  <c r="J16" i="12" s="1"/>
  <c r="I15" i="12"/>
  <c r="J15" i="12" s="1"/>
  <c r="I14" i="12"/>
  <c r="J14" i="12" s="1"/>
  <c r="I13" i="12"/>
  <c r="J13" i="12" s="1"/>
  <c r="I12" i="12"/>
  <c r="J12" i="12" s="1"/>
  <c r="I11" i="12"/>
  <c r="J11" i="12" s="1"/>
  <c r="I10" i="12"/>
  <c r="J10" i="12" s="1"/>
  <c r="J40" i="12" s="1"/>
  <c r="I106" i="11"/>
  <c r="J106" i="11" s="1"/>
  <c r="I105" i="11"/>
  <c r="J105" i="11" s="1"/>
  <c r="I104" i="11"/>
  <c r="J104" i="11" s="1"/>
  <c r="I103" i="11"/>
  <c r="J103" i="11" s="1"/>
  <c r="I102" i="11"/>
  <c r="J102" i="11" s="1"/>
  <c r="I101" i="11"/>
  <c r="J101" i="11" s="1"/>
  <c r="I100" i="11"/>
  <c r="J100" i="11" s="1"/>
  <c r="I99" i="11"/>
  <c r="J99" i="11" s="1"/>
  <c r="I98" i="11"/>
  <c r="J98" i="11" s="1"/>
  <c r="I97" i="11"/>
  <c r="J97" i="11" s="1"/>
  <c r="J96" i="11"/>
  <c r="I96" i="11"/>
  <c r="I95" i="11"/>
  <c r="J95" i="11" s="1"/>
  <c r="I94" i="11"/>
  <c r="J94" i="11" s="1"/>
  <c r="J93" i="11"/>
  <c r="I93" i="11"/>
  <c r="I92" i="11"/>
  <c r="J92" i="11" s="1"/>
  <c r="I91" i="11"/>
  <c r="J91" i="11" s="1"/>
  <c r="I90" i="11"/>
  <c r="J90" i="11" s="1"/>
  <c r="I89" i="11"/>
  <c r="J89" i="11" s="1"/>
  <c r="J88" i="11"/>
  <c r="I88" i="11"/>
  <c r="I87" i="11"/>
  <c r="J87" i="11" s="1"/>
  <c r="I86" i="11"/>
  <c r="J86" i="11" s="1"/>
  <c r="J85" i="11"/>
  <c r="I85" i="11"/>
  <c r="I84" i="11"/>
  <c r="J84" i="11" s="1"/>
  <c r="I83" i="11"/>
  <c r="J83" i="11" s="1"/>
  <c r="I82" i="11"/>
  <c r="J82" i="11" s="1"/>
  <c r="I81" i="11"/>
  <c r="J81" i="11" s="1"/>
  <c r="I80" i="11"/>
  <c r="J80" i="11" s="1"/>
  <c r="I79" i="11"/>
  <c r="J79" i="11" s="1"/>
  <c r="I78" i="11"/>
  <c r="J78" i="11" s="1"/>
  <c r="J77" i="11"/>
  <c r="I77" i="11"/>
  <c r="I76" i="11"/>
  <c r="J76" i="11" s="1"/>
  <c r="I75" i="11"/>
  <c r="J75" i="11" s="1"/>
  <c r="I74" i="11"/>
  <c r="J74" i="11" s="1"/>
  <c r="I73" i="11"/>
  <c r="J73" i="11" s="1"/>
  <c r="J72" i="11"/>
  <c r="I72" i="11"/>
  <c r="I71" i="11"/>
  <c r="J71" i="11" s="1"/>
  <c r="I70" i="11"/>
  <c r="J70" i="11" s="1"/>
  <c r="J69" i="11"/>
  <c r="I69" i="11"/>
  <c r="I68" i="11"/>
  <c r="J68" i="11" s="1"/>
  <c r="I67" i="11"/>
  <c r="J67" i="11" s="1"/>
  <c r="I66" i="11"/>
  <c r="J66" i="11" s="1"/>
  <c r="I65" i="11"/>
  <c r="J65" i="11" s="1"/>
  <c r="J64" i="11"/>
  <c r="I64" i="11"/>
  <c r="I63" i="11"/>
  <c r="J63" i="11" s="1"/>
  <c r="I62" i="11"/>
  <c r="J62" i="11" s="1"/>
  <c r="J61" i="11"/>
  <c r="I61" i="11"/>
  <c r="I60" i="11"/>
  <c r="J60" i="11" s="1"/>
  <c r="I59" i="11"/>
  <c r="J59" i="11" s="1"/>
  <c r="I58" i="11"/>
  <c r="J58" i="11" s="1"/>
  <c r="J57" i="11"/>
  <c r="I57" i="11"/>
  <c r="J56" i="11"/>
  <c r="I56" i="11"/>
  <c r="I55" i="11"/>
  <c r="J55" i="11" s="1"/>
  <c r="I54" i="11"/>
  <c r="J54" i="11" s="1"/>
  <c r="I53" i="11"/>
  <c r="J53" i="11" s="1"/>
  <c r="J52" i="11"/>
  <c r="I52" i="11"/>
  <c r="I51" i="11"/>
  <c r="J51" i="11" s="1"/>
  <c r="I50" i="11"/>
  <c r="J50" i="11" s="1"/>
  <c r="I49" i="11"/>
  <c r="J49" i="11" s="1"/>
  <c r="J48" i="11"/>
  <c r="I48" i="11"/>
  <c r="I47" i="11"/>
  <c r="J47" i="11" s="1"/>
  <c r="I46" i="11"/>
  <c r="J46" i="11" s="1"/>
  <c r="J45" i="11"/>
  <c r="I45" i="11"/>
  <c r="I44" i="11"/>
  <c r="J44" i="11" s="1"/>
  <c r="I43" i="11"/>
  <c r="J43" i="11" s="1"/>
  <c r="I42" i="11"/>
  <c r="J42" i="11" s="1"/>
  <c r="J41" i="11"/>
  <c r="I41" i="11"/>
  <c r="J40" i="11"/>
  <c r="I40" i="11"/>
  <c r="I39" i="11"/>
  <c r="J39" i="11" s="1"/>
  <c r="I38" i="11"/>
  <c r="J38" i="11" s="1"/>
  <c r="I37" i="11"/>
  <c r="J37" i="11" s="1"/>
  <c r="I36" i="11"/>
  <c r="J36" i="11" s="1"/>
  <c r="I35" i="11"/>
  <c r="J35" i="11" s="1"/>
  <c r="I34" i="11"/>
  <c r="J34" i="11" s="1"/>
  <c r="I33" i="11"/>
  <c r="J33" i="11" s="1"/>
  <c r="I32" i="11"/>
  <c r="J32" i="11" s="1"/>
  <c r="I31" i="11"/>
  <c r="J31" i="11" s="1"/>
  <c r="I30" i="11"/>
  <c r="J30" i="11" s="1"/>
  <c r="J29" i="11"/>
  <c r="I29" i="11"/>
  <c r="I28" i="11"/>
  <c r="J28" i="11" s="1"/>
  <c r="I27" i="11"/>
  <c r="J27" i="11" s="1"/>
  <c r="I26" i="11"/>
  <c r="J26" i="11" s="1"/>
  <c r="I25" i="11"/>
  <c r="J25" i="11" s="1"/>
  <c r="J24" i="11"/>
  <c r="I24" i="11"/>
  <c r="I23" i="11"/>
  <c r="J23" i="11" s="1"/>
  <c r="I22" i="11"/>
  <c r="J22" i="11" s="1"/>
  <c r="I21" i="11"/>
  <c r="J21" i="11" s="1"/>
  <c r="I20" i="11"/>
  <c r="J20" i="11" s="1"/>
  <c r="I19" i="11"/>
  <c r="J19" i="11" s="1"/>
  <c r="I18" i="11"/>
  <c r="J18" i="11" s="1"/>
  <c r="I17" i="11"/>
  <c r="J17" i="11" s="1"/>
  <c r="J16" i="11"/>
  <c r="I16" i="11"/>
  <c r="I15" i="11"/>
  <c r="J15" i="11" s="1"/>
  <c r="I14" i="11"/>
  <c r="J14" i="11" s="1"/>
  <c r="I13" i="11"/>
  <c r="J13" i="11" s="1"/>
  <c r="I12" i="11"/>
  <c r="J12" i="11" s="1"/>
  <c r="I11" i="11"/>
  <c r="J11" i="11" s="1"/>
  <c r="I10" i="11"/>
  <c r="J10" i="11" s="1"/>
  <c r="I83" i="10"/>
  <c r="J83" i="10" s="1"/>
  <c r="I82" i="10"/>
  <c r="J82" i="10" s="1"/>
  <c r="I81" i="10"/>
  <c r="J81" i="10" s="1"/>
  <c r="I80" i="10"/>
  <c r="J80" i="10" s="1"/>
  <c r="I79" i="10"/>
  <c r="J79" i="10" s="1"/>
  <c r="I78" i="10"/>
  <c r="J78" i="10" s="1"/>
  <c r="J77" i="10"/>
  <c r="I77" i="10"/>
  <c r="I76" i="10"/>
  <c r="J76" i="10" s="1"/>
  <c r="I75" i="10"/>
  <c r="J75" i="10" s="1"/>
  <c r="I74" i="10"/>
  <c r="J74" i="10" s="1"/>
  <c r="I73" i="10"/>
  <c r="J73" i="10" s="1"/>
  <c r="I72" i="10"/>
  <c r="J72" i="10" s="1"/>
  <c r="I71" i="10"/>
  <c r="J71" i="10" s="1"/>
  <c r="I70" i="10"/>
  <c r="J70" i="10" s="1"/>
  <c r="J69" i="10"/>
  <c r="I69" i="10"/>
  <c r="I68" i="10"/>
  <c r="J68" i="10" s="1"/>
  <c r="I67" i="10"/>
  <c r="J67" i="10" s="1"/>
  <c r="I66" i="10"/>
  <c r="J66" i="10" s="1"/>
  <c r="I65" i="10"/>
  <c r="J65" i="10" s="1"/>
  <c r="I64" i="10"/>
  <c r="J64" i="10" s="1"/>
  <c r="I63" i="10"/>
  <c r="J63" i="10" s="1"/>
  <c r="I62" i="10"/>
  <c r="J62" i="10" s="1"/>
  <c r="J61" i="10"/>
  <c r="I61" i="10"/>
  <c r="I60" i="10"/>
  <c r="J60" i="10" s="1"/>
  <c r="I59" i="10"/>
  <c r="J59" i="10" s="1"/>
  <c r="J58" i="10"/>
  <c r="I58" i="10"/>
  <c r="I57" i="10"/>
  <c r="J57" i="10" s="1"/>
  <c r="I56" i="10"/>
  <c r="J56" i="10" s="1"/>
  <c r="I55" i="10"/>
  <c r="J55" i="10" s="1"/>
  <c r="I54" i="10"/>
  <c r="J54" i="10" s="1"/>
  <c r="I53" i="10"/>
  <c r="J53" i="10" s="1"/>
  <c r="I52" i="10"/>
  <c r="J52" i="10" s="1"/>
  <c r="I51" i="10"/>
  <c r="J51" i="10" s="1"/>
  <c r="I50" i="10"/>
  <c r="J50" i="10" s="1"/>
  <c r="I49" i="10"/>
  <c r="J49" i="10" s="1"/>
  <c r="I48" i="10"/>
  <c r="J48" i="10" s="1"/>
  <c r="I47" i="10"/>
  <c r="J47" i="10" s="1"/>
  <c r="I46" i="10"/>
  <c r="J46" i="10" s="1"/>
  <c r="I45" i="10"/>
  <c r="J45" i="10" s="1"/>
  <c r="I44" i="10"/>
  <c r="J44" i="10" s="1"/>
  <c r="J43" i="10"/>
  <c r="I43" i="10"/>
  <c r="J42" i="10"/>
  <c r="I42" i="10"/>
  <c r="I41" i="10"/>
  <c r="J41" i="10" s="1"/>
  <c r="I40" i="10"/>
  <c r="J40" i="10" s="1"/>
  <c r="I39" i="10"/>
  <c r="J39" i="10" s="1"/>
  <c r="J38" i="10"/>
  <c r="I38" i="10"/>
  <c r="I37" i="10"/>
  <c r="J37" i="10" s="1"/>
  <c r="I36" i="10"/>
  <c r="J36" i="10" s="1"/>
  <c r="I35" i="10"/>
  <c r="J35" i="10" s="1"/>
  <c r="J34" i="10"/>
  <c r="I34" i="10"/>
  <c r="I33" i="10"/>
  <c r="J33" i="10" s="1"/>
  <c r="I32" i="10"/>
  <c r="J32" i="10" s="1"/>
  <c r="I31" i="10"/>
  <c r="J31" i="10" s="1"/>
  <c r="I30" i="10"/>
  <c r="J30" i="10" s="1"/>
  <c r="I29" i="10"/>
  <c r="J29" i="10" s="1"/>
  <c r="I28" i="10"/>
  <c r="J28" i="10" s="1"/>
  <c r="J27" i="10"/>
  <c r="I27" i="10"/>
  <c r="I26" i="10"/>
  <c r="J26" i="10" s="1"/>
  <c r="I25" i="10"/>
  <c r="J25" i="10" s="1"/>
  <c r="I24" i="10"/>
  <c r="J24" i="10" s="1"/>
  <c r="J23" i="10"/>
  <c r="I23" i="10"/>
  <c r="J22" i="10"/>
  <c r="I22" i="10"/>
  <c r="I21" i="10"/>
  <c r="J21" i="10" s="1"/>
  <c r="I20" i="10"/>
  <c r="J20" i="10" s="1"/>
  <c r="I19" i="10"/>
  <c r="J19" i="10" s="1"/>
  <c r="I18" i="10"/>
  <c r="J18" i="10" s="1"/>
  <c r="I17" i="10"/>
  <c r="J17" i="10" s="1"/>
  <c r="I16" i="10"/>
  <c r="J16" i="10" s="1"/>
  <c r="I15" i="10"/>
  <c r="J15" i="10" s="1"/>
  <c r="I14" i="10"/>
  <c r="J14" i="10" s="1"/>
  <c r="I13" i="10"/>
  <c r="J13" i="10" s="1"/>
  <c r="I12" i="10"/>
  <c r="J12" i="10" s="1"/>
  <c r="I11" i="10"/>
  <c r="J11" i="10" s="1"/>
  <c r="I10" i="10"/>
  <c r="J10" i="10" s="1"/>
  <c r="J50" i="15" l="1"/>
  <c r="J28" i="16"/>
  <c r="J249" i="14"/>
  <c r="J59" i="13"/>
  <c r="J107" i="11"/>
  <c r="J84" i="10"/>
  <c r="I36" i="9" l="1"/>
  <c r="J36" i="9" s="1"/>
  <c r="I35" i="9"/>
  <c r="J35" i="9" s="1"/>
  <c r="I34" i="9"/>
  <c r="J34" i="9" s="1"/>
  <c r="I33" i="9"/>
  <c r="J33" i="9" s="1"/>
  <c r="I32" i="9"/>
  <c r="J32" i="9" s="1"/>
  <c r="I31" i="9"/>
  <c r="J31" i="9" s="1"/>
  <c r="I30" i="9"/>
  <c r="J30" i="9" s="1"/>
  <c r="I29" i="9"/>
  <c r="J29" i="9" s="1"/>
  <c r="I28" i="9"/>
  <c r="J28" i="9" s="1"/>
  <c r="I27" i="9"/>
  <c r="J27" i="9" s="1"/>
  <c r="I26" i="9"/>
  <c r="J26" i="9" s="1"/>
  <c r="I25" i="9"/>
  <c r="J25" i="9" s="1"/>
  <c r="I24" i="9"/>
  <c r="J24" i="9" s="1"/>
  <c r="I23" i="9"/>
  <c r="J23" i="9" s="1"/>
  <c r="I22" i="9"/>
  <c r="J22" i="9" s="1"/>
  <c r="I21" i="9"/>
  <c r="J21" i="9" s="1"/>
  <c r="I20" i="9"/>
  <c r="J20" i="9" s="1"/>
  <c r="I19" i="9"/>
  <c r="J19" i="9" s="1"/>
  <c r="I18" i="9"/>
  <c r="J18" i="9" s="1"/>
  <c r="I17" i="9"/>
  <c r="J17" i="9" s="1"/>
  <c r="I16" i="9"/>
  <c r="J16" i="9" s="1"/>
  <c r="I15" i="9"/>
  <c r="J15" i="9" s="1"/>
  <c r="I14" i="9"/>
  <c r="J14" i="9" s="1"/>
  <c r="J13" i="9"/>
  <c r="I13" i="9"/>
  <c r="I12" i="9"/>
  <c r="J12" i="9" s="1"/>
  <c r="I11" i="9"/>
  <c r="J11" i="9" s="1"/>
  <c r="I10" i="9"/>
  <c r="J10" i="9" s="1"/>
  <c r="I140" i="8"/>
  <c r="J140" i="8" s="1"/>
  <c r="I139" i="8"/>
  <c r="J139" i="8" s="1"/>
  <c r="I138" i="8"/>
  <c r="J138" i="8" s="1"/>
  <c r="J137" i="8"/>
  <c r="I137" i="8"/>
  <c r="I136" i="8"/>
  <c r="J136" i="8" s="1"/>
  <c r="I135" i="8"/>
  <c r="J135" i="8" s="1"/>
  <c r="I134" i="8"/>
  <c r="J134" i="8" s="1"/>
  <c r="J133" i="8"/>
  <c r="I133" i="8"/>
  <c r="I132" i="8"/>
  <c r="J132" i="8" s="1"/>
  <c r="I131" i="8"/>
  <c r="J131" i="8" s="1"/>
  <c r="I130" i="8"/>
  <c r="J130" i="8" s="1"/>
  <c r="I129" i="8"/>
  <c r="J129" i="8" s="1"/>
  <c r="I128" i="8"/>
  <c r="J128" i="8" s="1"/>
  <c r="I127" i="8"/>
  <c r="J127" i="8" s="1"/>
  <c r="I126" i="8"/>
  <c r="J126" i="8" s="1"/>
  <c r="I125" i="8"/>
  <c r="J125" i="8" s="1"/>
  <c r="I124" i="8"/>
  <c r="J124" i="8" s="1"/>
  <c r="I123" i="8"/>
  <c r="J123" i="8" s="1"/>
  <c r="I122" i="8"/>
  <c r="J122" i="8" s="1"/>
  <c r="J121" i="8"/>
  <c r="I121" i="8"/>
  <c r="I120" i="8"/>
  <c r="J120" i="8" s="1"/>
  <c r="I119" i="8"/>
  <c r="J119" i="8" s="1"/>
  <c r="I118" i="8"/>
  <c r="J118" i="8" s="1"/>
  <c r="I117" i="8"/>
  <c r="J117" i="8" s="1"/>
  <c r="J116" i="8"/>
  <c r="I116" i="8"/>
  <c r="I115" i="8"/>
  <c r="J115" i="8" s="1"/>
  <c r="I114" i="8"/>
  <c r="J114" i="8" s="1"/>
  <c r="J113" i="8"/>
  <c r="I113" i="8"/>
  <c r="J112" i="8"/>
  <c r="I112" i="8"/>
  <c r="I111" i="8"/>
  <c r="J111" i="8" s="1"/>
  <c r="I110" i="8"/>
  <c r="J110" i="8" s="1"/>
  <c r="I109" i="8"/>
  <c r="J109" i="8" s="1"/>
  <c r="I108" i="8"/>
  <c r="J108" i="8" s="1"/>
  <c r="J107" i="8"/>
  <c r="I107" i="8"/>
  <c r="I106" i="8"/>
  <c r="J106" i="8" s="1"/>
  <c r="I105" i="8"/>
  <c r="J105" i="8" s="1"/>
  <c r="J104" i="8"/>
  <c r="I104" i="8"/>
  <c r="J103" i="8"/>
  <c r="I103" i="8"/>
  <c r="I102" i="8"/>
  <c r="J102" i="8" s="1"/>
  <c r="J101" i="8"/>
  <c r="I101" i="8"/>
  <c r="I100" i="8"/>
  <c r="J100" i="8" s="1"/>
  <c r="I99" i="8"/>
  <c r="J99" i="8" s="1"/>
  <c r="I98" i="8"/>
  <c r="J98" i="8" s="1"/>
  <c r="I97" i="8"/>
  <c r="J97" i="8" s="1"/>
  <c r="I96" i="8"/>
  <c r="J96" i="8" s="1"/>
  <c r="J95" i="8"/>
  <c r="I95" i="8"/>
  <c r="I94" i="8"/>
  <c r="J94" i="8" s="1"/>
  <c r="I93" i="8"/>
  <c r="J93" i="8" s="1"/>
  <c r="I92" i="8"/>
  <c r="J92" i="8" s="1"/>
  <c r="I91" i="8"/>
  <c r="J91" i="8" s="1"/>
  <c r="I90" i="8"/>
  <c r="J90" i="8" s="1"/>
  <c r="I89" i="8"/>
  <c r="J89" i="8" s="1"/>
  <c r="I88" i="8"/>
  <c r="J88" i="8" s="1"/>
  <c r="I87" i="8"/>
  <c r="J87" i="8" s="1"/>
  <c r="I86" i="8"/>
  <c r="J86" i="8" s="1"/>
  <c r="I85" i="8"/>
  <c r="J85" i="8" s="1"/>
  <c r="I84" i="8"/>
  <c r="J84" i="8" s="1"/>
  <c r="I83" i="8"/>
  <c r="J83" i="8" s="1"/>
  <c r="I82" i="8"/>
  <c r="J82" i="8" s="1"/>
  <c r="I81" i="8"/>
  <c r="J81" i="8" s="1"/>
  <c r="I80" i="8"/>
  <c r="J80" i="8" s="1"/>
  <c r="I79" i="8"/>
  <c r="J79" i="8" s="1"/>
  <c r="I78" i="8"/>
  <c r="J78" i="8" s="1"/>
  <c r="J77" i="8"/>
  <c r="I77" i="8"/>
  <c r="I76" i="8"/>
  <c r="J76" i="8" s="1"/>
  <c r="I75" i="8"/>
  <c r="J75" i="8" s="1"/>
  <c r="I74" i="8"/>
  <c r="J74" i="8" s="1"/>
  <c r="J73" i="8"/>
  <c r="I73" i="8"/>
  <c r="J72" i="8"/>
  <c r="I72" i="8"/>
  <c r="I71" i="8"/>
  <c r="J71" i="8" s="1"/>
  <c r="I70" i="8"/>
  <c r="J70" i="8" s="1"/>
  <c r="I69" i="8"/>
  <c r="J69" i="8" s="1"/>
  <c r="J68" i="8"/>
  <c r="I68" i="8"/>
  <c r="J67" i="8"/>
  <c r="I67" i="8"/>
  <c r="I66" i="8"/>
  <c r="J66" i="8" s="1"/>
  <c r="J65" i="8"/>
  <c r="I65" i="8"/>
  <c r="I64" i="8"/>
  <c r="J64" i="8" s="1"/>
  <c r="I63" i="8"/>
  <c r="J63" i="8" s="1"/>
  <c r="I62" i="8"/>
  <c r="J62" i="8" s="1"/>
  <c r="I61" i="8"/>
  <c r="J61" i="8" s="1"/>
  <c r="I60" i="8"/>
  <c r="J60" i="8" s="1"/>
  <c r="I59" i="8"/>
  <c r="J59" i="8" s="1"/>
  <c r="I58" i="8"/>
  <c r="J58" i="8" s="1"/>
  <c r="I57" i="8"/>
  <c r="J57" i="8" s="1"/>
  <c r="I56" i="8"/>
  <c r="J56" i="8" s="1"/>
  <c r="I55" i="8"/>
  <c r="J55" i="8" s="1"/>
  <c r="I54" i="8"/>
  <c r="J54" i="8" s="1"/>
  <c r="I53" i="8"/>
  <c r="J53" i="8" s="1"/>
  <c r="J52" i="8"/>
  <c r="I52" i="8"/>
  <c r="I51" i="8"/>
  <c r="J51" i="8" s="1"/>
  <c r="I50" i="8"/>
  <c r="J50" i="8" s="1"/>
  <c r="I49" i="8"/>
  <c r="J49" i="8" s="1"/>
  <c r="I48" i="8"/>
  <c r="J48" i="8" s="1"/>
  <c r="I47" i="8"/>
  <c r="J47" i="8" s="1"/>
  <c r="I46" i="8"/>
  <c r="J46" i="8" s="1"/>
  <c r="J45" i="8"/>
  <c r="I45" i="8"/>
  <c r="I44" i="8"/>
  <c r="J44" i="8" s="1"/>
  <c r="I43" i="8"/>
  <c r="J43" i="8" s="1"/>
  <c r="I42" i="8"/>
  <c r="J42" i="8" s="1"/>
  <c r="J41" i="8"/>
  <c r="I41" i="8"/>
  <c r="J40" i="8"/>
  <c r="I40" i="8"/>
  <c r="I39" i="8"/>
  <c r="J39" i="8" s="1"/>
  <c r="I38" i="8"/>
  <c r="J38" i="8" s="1"/>
  <c r="I37" i="8"/>
  <c r="J37" i="8" s="1"/>
  <c r="J36" i="8"/>
  <c r="I36" i="8"/>
  <c r="I35" i="8"/>
  <c r="J35" i="8" s="1"/>
  <c r="I34" i="8"/>
  <c r="J34" i="8" s="1"/>
  <c r="I33" i="8"/>
  <c r="J33" i="8" s="1"/>
  <c r="J32" i="8"/>
  <c r="I32" i="8"/>
  <c r="I31" i="8"/>
  <c r="J31" i="8" s="1"/>
  <c r="I30" i="8"/>
  <c r="J30" i="8" s="1"/>
  <c r="J29" i="8"/>
  <c r="I29" i="8"/>
  <c r="I28" i="8"/>
  <c r="J28" i="8" s="1"/>
  <c r="I27" i="8"/>
  <c r="J27" i="8" s="1"/>
  <c r="I26" i="8"/>
  <c r="J26" i="8" s="1"/>
  <c r="J25" i="8"/>
  <c r="I25" i="8"/>
  <c r="J24" i="8"/>
  <c r="I24" i="8"/>
  <c r="I23" i="8"/>
  <c r="J23" i="8" s="1"/>
  <c r="I22" i="8"/>
  <c r="J22" i="8" s="1"/>
  <c r="I21" i="8"/>
  <c r="J21" i="8" s="1"/>
  <c r="J20" i="8"/>
  <c r="I20" i="8"/>
  <c r="I19" i="8"/>
  <c r="J19" i="8" s="1"/>
  <c r="I18" i="8"/>
  <c r="J18" i="8" s="1"/>
  <c r="J17" i="8"/>
  <c r="I17" i="8"/>
  <c r="J16" i="8"/>
  <c r="I16" i="8"/>
  <c r="I15" i="8"/>
  <c r="J15" i="8" s="1"/>
  <c r="I14" i="8"/>
  <c r="J14" i="8" s="1"/>
  <c r="J13" i="8"/>
  <c r="I13" i="8"/>
  <c r="J12" i="8"/>
  <c r="I12" i="8"/>
  <c r="I11" i="8"/>
  <c r="J11" i="8" s="1"/>
  <c r="I10" i="8"/>
  <c r="J10" i="8" s="1"/>
  <c r="I22" i="7"/>
  <c r="J22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I15" i="7"/>
  <c r="J15" i="7" s="1"/>
  <c r="I14" i="7"/>
  <c r="J14" i="7" s="1"/>
  <c r="I13" i="7"/>
  <c r="J13" i="7" s="1"/>
  <c r="I12" i="7"/>
  <c r="J12" i="7" s="1"/>
  <c r="I11" i="7"/>
  <c r="J11" i="7" s="1"/>
  <c r="I10" i="7"/>
  <c r="J10" i="7" s="1"/>
  <c r="I90" i="6"/>
  <c r="J90" i="6" s="1"/>
  <c r="I89" i="6"/>
  <c r="J89" i="6" s="1"/>
  <c r="I88" i="6"/>
  <c r="J88" i="6" s="1"/>
  <c r="I87" i="6"/>
  <c r="J87" i="6" s="1"/>
  <c r="I86" i="6"/>
  <c r="J86" i="6" s="1"/>
  <c r="I85" i="6"/>
  <c r="J85" i="6" s="1"/>
  <c r="I84" i="6"/>
  <c r="J84" i="6" s="1"/>
  <c r="I83" i="6"/>
  <c r="J83" i="6" s="1"/>
  <c r="I82" i="6"/>
  <c r="J82" i="6" s="1"/>
  <c r="I81" i="6"/>
  <c r="J81" i="6" s="1"/>
  <c r="I80" i="6"/>
  <c r="J80" i="6" s="1"/>
  <c r="I79" i="6"/>
  <c r="J79" i="6" s="1"/>
  <c r="I78" i="6"/>
  <c r="J78" i="6" s="1"/>
  <c r="I77" i="6"/>
  <c r="J77" i="6" s="1"/>
  <c r="I76" i="6"/>
  <c r="J76" i="6" s="1"/>
  <c r="I75" i="6"/>
  <c r="J75" i="6" s="1"/>
  <c r="I74" i="6"/>
  <c r="J74" i="6" s="1"/>
  <c r="J73" i="6"/>
  <c r="I73" i="6"/>
  <c r="I72" i="6"/>
  <c r="J72" i="6" s="1"/>
  <c r="I71" i="6"/>
  <c r="J71" i="6" s="1"/>
  <c r="I70" i="6"/>
  <c r="J70" i="6" s="1"/>
  <c r="J69" i="6"/>
  <c r="I69" i="6"/>
  <c r="I68" i="6"/>
  <c r="J68" i="6" s="1"/>
  <c r="I67" i="6"/>
  <c r="J67" i="6" s="1"/>
  <c r="I66" i="6"/>
  <c r="J66" i="6" s="1"/>
  <c r="I65" i="6"/>
  <c r="J65" i="6" s="1"/>
  <c r="I64" i="6"/>
  <c r="J64" i="6" s="1"/>
  <c r="I63" i="6"/>
  <c r="J63" i="6" s="1"/>
  <c r="I62" i="6"/>
  <c r="J62" i="6" s="1"/>
  <c r="I61" i="6"/>
  <c r="J61" i="6" s="1"/>
  <c r="I60" i="6"/>
  <c r="J60" i="6" s="1"/>
  <c r="I59" i="6"/>
  <c r="J59" i="6" s="1"/>
  <c r="I58" i="6"/>
  <c r="J58" i="6" s="1"/>
  <c r="I57" i="6"/>
  <c r="J57" i="6" s="1"/>
  <c r="I56" i="6"/>
  <c r="J56" i="6" s="1"/>
  <c r="I55" i="6"/>
  <c r="J55" i="6" s="1"/>
  <c r="I54" i="6"/>
  <c r="J54" i="6" s="1"/>
  <c r="I53" i="6"/>
  <c r="J53" i="6" s="1"/>
  <c r="I52" i="6"/>
  <c r="J52" i="6" s="1"/>
  <c r="I51" i="6"/>
  <c r="J51" i="6" s="1"/>
  <c r="I50" i="6"/>
  <c r="J50" i="6" s="1"/>
  <c r="I49" i="6"/>
  <c r="J49" i="6" s="1"/>
  <c r="I48" i="6"/>
  <c r="J48" i="6" s="1"/>
  <c r="I47" i="6"/>
  <c r="J47" i="6" s="1"/>
  <c r="I46" i="6"/>
  <c r="J46" i="6" s="1"/>
  <c r="I45" i="6"/>
  <c r="J45" i="6" s="1"/>
  <c r="I44" i="6"/>
  <c r="J44" i="6" s="1"/>
  <c r="I43" i="6"/>
  <c r="J43" i="6" s="1"/>
  <c r="I42" i="6"/>
  <c r="J42" i="6" s="1"/>
  <c r="J41" i="6"/>
  <c r="I41" i="6"/>
  <c r="I40" i="6"/>
  <c r="J40" i="6" s="1"/>
  <c r="I39" i="6"/>
  <c r="J39" i="6" s="1"/>
  <c r="I38" i="6"/>
  <c r="J38" i="6" s="1"/>
  <c r="J37" i="6"/>
  <c r="I37" i="6"/>
  <c r="I36" i="6"/>
  <c r="J36" i="6" s="1"/>
  <c r="I35" i="6"/>
  <c r="J35" i="6" s="1"/>
  <c r="I34" i="6"/>
  <c r="J34" i="6" s="1"/>
  <c r="I33" i="6"/>
  <c r="J33" i="6" s="1"/>
  <c r="I32" i="6"/>
  <c r="J32" i="6" s="1"/>
  <c r="I31" i="6"/>
  <c r="J31" i="6" s="1"/>
  <c r="I30" i="6"/>
  <c r="J30" i="6" s="1"/>
  <c r="I29" i="6"/>
  <c r="J29" i="6" s="1"/>
  <c r="I28" i="6"/>
  <c r="J28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I21" i="6"/>
  <c r="J21" i="6" s="1"/>
  <c r="I20" i="6"/>
  <c r="J20" i="6" s="1"/>
  <c r="I19" i="6"/>
  <c r="J19" i="6" s="1"/>
  <c r="I18" i="6"/>
  <c r="J18" i="6" s="1"/>
  <c r="I17" i="6"/>
  <c r="J17" i="6" s="1"/>
  <c r="I16" i="6"/>
  <c r="J16" i="6" s="1"/>
  <c r="I15" i="6"/>
  <c r="J15" i="6" s="1"/>
  <c r="I14" i="6"/>
  <c r="J14" i="6" s="1"/>
  <c r="J13" i="6"/>
  <c r="I13" i="6"/>
  <c r="I12" i="6"/>
  <c r="J12" i="6" s="1"/>
  <c r="I11" i="6"/>
  <c r="J11" i="6" s="1"/>
  <c r="I10" i="6"/>
  <c r="J10" i="6" s="1"/>
  <c r="I24" i="5"/>
  <c r="J24" i="5" s="1"/>
  <c r="I23" i="5"/>
  <c r="J23" i="5" s="1"/>
  <c r="I22" i="5"/>
  <c r="J22" i="5" s="1"/>
  <c r="I21" i="5"/>
  <c r="J21" i="5" s="1"/>
  <c r="J20" i="5"/>
  <c r="I20" i="5"/>
  <c r="I19" i="5"/>
  <c r="J19" i="5" s="1"/>
  <c r="I18" i="5"/>
  <c r="J18" i="5" s="1"/>
  <c r="I17" i="5"/>
  <c r="J17" i="5" s="1"/>
  <c r="I16" i="5"/>
  <c r="J16" i="5" s="1"/>
  <c r="I15" i="5"/>
  <c r="J15" i="5" s="1"/>
  <c r="I14" i="5"/>
  <c r="J14" i="5" s="1"/>
  <c r="I13" i="5"/>
  <c r="J13" i="5" s="1"/>
  <c r="I12" i="5"/>
  <c r="J12" i="5" s="1"/>
  <c r="I11" i="5"/>
  <c r="J11" i="5" s="1"/>
  <c r="I10" i="5"/>
  <c r="J10" i="5" s="1"/>
  <c r="I10" i="3"/>
  <c r="J10" i="3" s="1"/>
  <c r="I11" i="3"/>
  <c r="J11" i="3" s="1"/>
  <c r="I12" i="3"/>
  <c r="J12" i="3" s="1"/>
  <c r="I13" i="3"/>
  <c r="J13" i="3" s="1"/>
  <c r="I14" i="3"/>
  <c r="J14" i="3" s="1"/>
  <c r="I15" i="3"/>
  <c r="J15" i="3" s="1"/>
  <c r="I16" i="3"/>
  <c r="J16" i="3" s="1"/>
  <c r="I17" i="3"/>
  <c r="J17" i="3" s="1"/>
  <c r="I18" i="3"/>
  <c r="J18" i="3" s="1"/>
  <c r="I19" i="3"/>
  <c r="J19" i="3" s="1"/>
  <c r="I20" i="3"/>
  <c r="J20" i="3"/>
  <c r="I21" i="3"/>
  <c r="J21" i="3" s="1"/>
  <c r="I22" i="3"/>
  <c r="J22" i="3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/>
  <c r="I31" i="3"/>
  <c r="J31" i="3" s="1"/>
  <c r="I32" i="3"/>
  <c r="J32" i="3"/>
  <c r="I33" i="3"/>
  <c r="J33" i="3" s="1"/>
  <c r="I34" i="3"/>
  <c r="J34" i="3" s="1"/>
  <c r="I35" i="3"/>
  <c r="J35" i="3" s="1"/>
  <c r="I36" i="3"/>
  <c r="J36" i="3"/>
  <c r="I37" i="3"/>
  <c r="J37" i="3" s="1"/>
  <c r="I38" i="3"/>
  <c r="J38" i="3"/>
  <c r="I39" i="3"/>
  <c r="J39" i="3" s="1"/>
  <c r="I40" i="3"/>
  <c r="J40" i="3"/>
  <c r="I41" i="3"/>
  <c r="J41" i="3" s="1"/>
  <c r="I42" i="3"/>
  <c r="J42" i="3" s="1"/>
  <c r="I43" i="3"/>
  <c r="J43" i="3" s="1"/>
  <c r="I44" i="3"/>
  <c r="J44" i="3"/>
  <c r="I45" i="3"/>
  <c r="J45" i="3" s="1"/>
  <c r="J91" i="2"/>
  <c r="K91" i="2" s="1"/>
  <c r="J90" i="2"/>
  <c r="K90" i="2" s="1"/>
  <c r="J89" i="2"/>
  <c r="K89" i="2" s="1"/>
  <c r="J88" i="2"/>
  <c r="K88" i="2" s="1"/>
  <c r="J87" i="2"/>
  <c r="K87" i="2" s="1"/>
  <c r="J86" i="2"/>
  <c r="K86" i="2" s="1"/>
  <c r="J85" i="2"/>
  <c r="K85" i="2" s="1"/>
  <c r="K84" i="2"/>
  <c r="J84" i="2"/>
  <c r="J83" i="2"/>
  <c r="K83" i="2" s="1"/>
  <c r="J82" i="2"/>
  <c r="K82" i="2" s="1"/>
  <c r="J81" i="2"/>
  <c r="K81" i="2" s="1"/>
  <c r="K80" i="2"/>
  <c r="J80" i="2"/>
  <c r="J79" i="2"/>
  <c r="K79" i="2" s="1"/>
  <c r="J78" i="2"/>
  <c r="K78" i="2" s="1"/>
  <c r="J77" i="2"/>
  <c r="K77" i="2" s="1"/>
  <c r="K76" i="2"/>
  <c r="J76" i="2"/>
  <c r="J75" i="2"/>
  <c r="K75" i="2" s="1"/>
  <c r="J74" i="2"/>
  <c r="K74" i="2" s="1"/>
  <c r="J73" i="2"/>
  <c r="K73" i="2" s="1"/>
  <c r="K72" i="2"/>
  <c r="J72" i="2"/>
  <c r="J71" i="2"/>
  <c r="K71" i="2" s="1"/>
  <c r="J70" i="2"/>
  <c r="K70" i="2" s="1"/>
  <c r="J69" i="2"/>
  <c r="K69" i="2" s="1"/>
  <c r="K68" i="2"/>
  <c r="J68" i="2"/>
  <c r="J67" i="2"/>
  <c r="K67" i="2" s="1"/>
  <c r="J66" i="2"/>
  <c r="K66" i="2" s="1"/>
  <c r="J65" i="2"/>
  <c r="K65" i="2" s="1"/>
  <c r="K64" i="2"/>
  <c r="J64" i="2"/>
  <c r="J63" i="2"/>
  <c r="K63" i="2" s="1"/>
  <c r="J62" i="2"/>
  <c r="K62" i="2" s="1"/>
  <c r="J61" i="2"/>
  <c r="K61" i="2" s="1"/>
  <c r="K60" i="2"/>
  <c r="J60" i="2"/>
  <c r="J59" i="2"/>
  <c r="K59" i="2" s="1"/>
  <c r="J58" i="2"/>
  <c r="K58" i="2" s="1"/>
  <c r="J57" i="2"/>
  <c r="K57" i="2" s="1"/>
  <c r="K56" i="2"/>
  <c r="J56" i="2"/>
  <c r="J55" i="2"/>
  <c r="K55" i="2" s="1"/>
  <c r="J54" i="2"/>
  <c r="K54" i="2" s="1"/>
  <c r="J53" i="2"/>
  <c r="K53" i="2" s="1"/>
  <c r="K52" i="2"/>
  <c r="J52" i="2"/>
  <c r="J51" i="2"/>
  <c r="K51" i="2" s="1"/>
  <c r="J50" i="2"/>
  <c r="K50" i="2" s="1"/>
  <c r="J49" i="2"/>
  <c r="K49" i="2" s="1"/>
  <c r="K48" i="2"/>
  <c r="J48" i="2"/>
  <c r="J47" i="2"/>
  <c r="K47" i="2" s="1"/>
  <c r="J46" i="2"/>
  <c r="K46" i="2" s="1"/>
  <c r="J45" i="2"/>
  <c r="K45" i="2" s="1"/>
  <c r="J44" i="2"/>
  <c r="K44" i="2" s="1"/>
  <c r="K43" i="2"/>
  <c r="J43" i="2"/>
  <c r="J42" i="2"/>
  <c r="K42" i="2" s="1"/>
  <c r="K41" i="2"/>
  <c r="J41" i="2"/>
  <c r="K40" i="2"/>
  <c r="J40" i="2"/>
  <c r="J39" i="2"/>
  <c r="K39" i="2" s="1"/>
  <c r="J38" i="2"/>
  <c r="K38" i="2" s="1"/>
  <c r="K37" i="2"/>
  <c r="J37" i="2"/>
  <c r="K36" i="2"/>
  <c r="J36" i="2"/>
  <c r="J35" i="2"/>
  <c r="K35" i="2" s="1"/>
  <c r="J34" i="2"/>
  <c r="K34" i="2" s="1"/>
  <c r="J33" i="2"/>
  <c r="K33" i="2" s="1"/>
  <c r="K32" i="2"/>
  <c r="J32" i="2"/>
  <c r="J31" i="2"/>
  <c r="K31" i="2" s="1"/>
  <c r="J30" i="2"/>
  <c r="K30" i="2" s="1"/>
  <c r="K29" i="2"/>
  <c r="J29" i="2"/>
  <c r="J28" i="2"/>
  <c r="K28" i="2" s="1"/>
  <c r="J27" i="2"/>
  <c r="K27" i="2" s="1"/>
  <c r="J26" i="2"/>
  <c r="K26" i="2" s="1"/>
  <c r="K25" i="2"/>
  <c r="J25" i="2"/>
  <c r="J24" i="2"/>
  <c r="K24" i="2" s="1"/>
  <c r="J23" i="2"/>
  <c r="K23" i="2" s="1"/>
  <c r="J22" i="2"/>
  <c r="K22" i="2" s="1"/>
  <c r="K21" i="2"/>
  <c r="J21" i="2"/>
  <c r="K20" i="2"/>
  <c r="J20" i="2"/>
  <c r="J19" i="2"/>
  <c r="K19" i="2" s="1"/>
  <c r="J18" i="2"/>
  <c r="K18" i="2" s="1"/>
  <c r="J17" i="2"/>
  <c r="K17" i="2" s="1"/>
  <c r="K16" i="2"/>
  <c r="J16" i="2"/>
  <c r="J15" i="2"/>
  <c r="K15" i="2" s="1"/>
  <c r="J14" i="2"/>
  <c r="K14" i="2" s="1"/>
  <c r="J13" i="2"/>
  <c r="K13" i="2" s="1"/>
  <c r="J12" i="2"/>
  <c r="K12" i="2" s="1"/>
  <c r="K11" i="2"/>
  <c r="J11" i="2"/>
  <c r="J10" i="2"/>
  <c r="K10" i="2" s="1"/>
  <c r="J37" i="9" l="1"/>
  <c r="J141" i="8"/>
  <c r="J23" i="7"/>
  <c r="J92" i="6"/>
  <c r="J25" i="5"/>
  <c r="J46" i="3"/>
  <c r="K92" i="2"/>
</calcChain>
</file>

<file path=xl/comments1.xml><?xml version="1.0" encoding="utf-8"?>
<comments xmlns="http://schemas.openxmlformats.org/spreadsheetml/2006/main">
  <authors>
    <author>Omnimodo</author>
  </authors>
  <commentList>
    <comment ref="A47" authorId="0" shapeId="0">
      <text>
        <r>
          <rPr>
            <b/>
            <sz val="9"/>
            <color indexed="81"/>
            <rFont val="Tahoma"/>
            <family val="2"/>
            <charset val="238"/>
          </rPr>
          <t>Omnimodo: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<sst xmlns="http://schemas.openxmlformats.org/spreadsheetml/2006/main" count="2523" uniqueCount="1104">
  <si>
    <r>
      <t>NAROČNIK:  OSNOVNA ŠOLA GRM,</t>
    </r>
    <r>
      <rPr>
        <sz val="8"/>
        <rFont val="Calibri"/>
        <family val="2"/>
        <charset val="238"/>
      </rPr>
      <t xml:space="preserve"> Trdinova ulica 7, Novo mesto</t>
    </r>
  </si>
  <si>
    <t xml:space="preserve">PONUDNIK: </t>
  </si>
  <si>
    <t>SPECIFIKACIJA PREDRAČUNA</t>
  </si>
  <si>
    <t>Sklop 1: Meso in mesni izdelki</t>
  </si>
  <si>
    <t>ZŠ</t>
  </si>
  <si>
    <t>ARTIKEL</t>
  </si>
  <si>
    <t>E.M.</t>
  </si>
  <si>
    <t>ŠIFRA</t>
  </si>
  <si>
    <t>BLAG. ZNAMKA/GRAMATURA</t>
  </si>
  <si>
    <t>KOLIČINA</t>
  </si>
  <si>
    <t>Lastna proizvodnja DA/NE</t>
  </si>
  <si>
    <t>CENA BREZ DDV</t>
  </si>
  <si>
    <t>DDV %</t>
  </si>
  <si>
    <t>CENA Z DDV</t>
  </si>
  <si>
    <t>VREDNOST Z DDV</t>
  </si>
  <si>
    <t>SHEME KAKOVOSTI ŽIVIL</t>
  </si>
  <si>
    <t>DIMLJENA KRAČA, v kosu</t>
  </si>
  <si>
    <t>kg</t>
  </si>
  <si>
    <t>DIMLJENA ŠUNKA, v kosu</t>
  </si>
  <si>
    <t>DIVJAČINA, meso jelena, bk, koščki</t>
  </si>
  <si>
    <t>DIVJAČINA, meso jelena, bk, v kosu</t>
  </si>
  <si>
    <t>DIVJAČINA, meso srne, bk, koščki</t>
  </si>
  <si>
    <t>DIVJAČINA, meso srne, bk, v kosu</t>
  </si>
  <si>
    <t>HRENOVKE – telečje v nar.ov.</t>
  </si>
  <si>
    <t>JAGNJETINA, sveža, pleče</t>
  </si>
  <si>
    <t>JEGNJETINA, sveža, stegno</t>
  </si>
  <si>
    <t>JUNEČJE MESO, pljučna pečenka (file), ekstra kategorija, bk</t>
  </si>
  <si>
    <t>JUNEČJE MESO, sveže, pleče bk</t>
  </si>
  <si>
    <t>JUNEČJE MESO, sveže, ramstek bk</t>
  </si>
  <si>
    <t>JUNEČJE MESO, sveže, stegno bk</t>
  </si>
  <si>
    <t>JUNEČJE MESO, vakumsko pakirano, pleče, bk</t>
  </si>
  <si>
    <t>JUNEČJE MESO, vakumsko pakirano, stegno, bk</t>
  </si>
  <si>
    <r>
      <t xml:space="preserve">JUNEČJE MESO, sveže, pleče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</si>
  <si>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JUNEČJE MESO, sveže, ramstek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</si>
  <si>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JUNEČJE MESO, sveže, stegno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</si>
  <si>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JUNEČJE MESO, vakumsko pakirano, pleče,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</si>
  <si>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JUNEČJE MESO, vakumsko pakirano, stegno, bk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</si>
  <si>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KLOBASA, kranjska </t>
    </r>
    <r>
      <rPr>
        <sz val="8"/>
        <color theme="6" tint="-0.249977111117893"/>
        <rFont val="Calibri"/>
        <family val="2"/>
        <charset val="238"/>
        <scheme val="minor"/>
      </rPr>
      <t>*Geografska označba</t>
    </r>
  </si>
  <si>
    <t>KLOBASA, krvavice</t>
  </si>
  <si>
    <t>KLOBASA, pečenice</t>
  </si>
  <si>
    <t>KLOBASA, trajna, suha</t>
  </si>
  <si>
    <t>KONJSKO MESO, sveže, pleče bk</t>
  </si>
  <si>
    <t>KONJSKO MESO, sveže, stegno bk</t>
  </si>
  <si>
    <t>KOSTI, junečje, mešane</t>
  </si>
  <si>
    <t>KUNEC, kocke narezane</t>
  </si>
  <si>
    <t>MLETO MESO, mešano</t>
  </si>
  <si>
    <t>OCVIRKI</t>
  </si>
  <si>
    <t>ODOJEK</t>
  </si>
  <si>
    <t>PAŠTETA, jetrna</t>
  </si>
  <si>
    <t>PLESKAVICE</t>
  </si>
  <si>
    <t xml:space="preserve">PRŠUT KUHAN, </t>
  </si>
  <si>
    <t>PRŠUT KUHAN, narezan</t>
  </si>
  <si>
    <t xml:space="preserve">PRŠUT PEČEN, </t>
  </si>
  <si>
    <t>PRŠUT, narezan</t>
  </si>
  <si>
    <t>PRŠUT, v kosu</t>
  </si>
  <si>
    <r>
      <t xml:space="preserve">PRŠUT Kraški, narezan </t>
    </r>
    <r>
      <rPr>
        <sz val="8"/>
        <color theme="6" tint="-0.249977111117893"/>
        <rFont val="Calibri"/>
        <family val="2"/>
        <charset val="238"/>
        <scheme val="minor"/>
      </rPr>
      <t>*Geografska označba</t>
    </r>
  </si>
  <si>
    <r>
      <t xml:space="preserve">PRŠUT Kraški, v kosu </t>
    </r>
    <r>
      <rPr>
        <sz val="8"/>
        <color theme="6" tint="-0.249977111117893"/>
        <rFont val="Calibri"/>
        <family val="2"/>
        <charset val="238"/>
        <scheme val="minor"/>
      </rPr>
      <t>*Geografska označba</t>
    </r>
  </si>
  <si>
    <t>REBRA, prekajena</t>
  </si>
  <si>
    <t>SALAMA TRAJNA, narezana</t>
  </si>
  <si>
    <t>SALAMA, mortadela, narezana</t>
  </si>
  <si>
    <t>SALAMA, poltrajna, ljubljanska</t>
  </si>
  <si>
    <t>SALAMA, poltrajna, pariška</t>
  </si>
  <si>
    <t>SALAMA, poltrajna, pariška, narezana</t>
  </si>
  <si>
    <t xml:space="preserve">SALAMA, poltrajna, posebna </t>
  </si>
  <si>
    <t>SALAMA, poltrajna, šunkarica</t>
  </si>
  <si>
    <t>SALAMA, poltrajna, šunkarica, narezana</t>
  </si>
  <si>
    <t>SALAMA, poltrajna, tirolska</t>
  </si>
  <si>
    <t>SLANINA, hamburška,  narezana</t>
  </si>
  <si>
    <t>SLANINA, panceta suha,  narezana</t>
  </si>
  <si>
    <t>SLANINA, pečena v kosu</t>
  </si>
  <si>
    <t>SLANINA, prešana</t>
  </si>
  <si>
    <t>SLANINA, rolana</t>
  </si>
  <si>
    <t>SVINJSKO MESO, prekajeno, rebra</t>
  </si>
  <si>
    <t>SVINJSKO MESO, sveže, jetrca</t>
  </si>
  <si>
    <t>SVINJSKO MESO, sveže, kare bk</t>
  </si>
  <si>
    <t>SVINJSKO MESO, sveže, kotleti</t>
  </si>
  <si>
    <t>SVINJSKO MESO, sveže, pleče bk</t>
  </si>
  <si>
    <t>SVINJSKO MESO, sveže, rebra</t>
  </si>
  <si>
    <t>SVINJSKO MESO, sveže, stegno, bk</t>
  </si>
  <si>
    <t>SVINJSKO MESO, sveže, svinjska ribica (file-pljučna)</t>
  </si>
  <si>
    <t>SVINJSKO MESO, sveže, vratovina bk</t>
  </si>
  <si>
    <t>SVINJSKO MESO, vakumsko pakirano, kare bk</t>
  </si>
  <si>
    <t>SVINJSKO MESO, vakumsko pakirano, pleče, bk</t>
  </si>
  <si>
    <t>SVINJSKO MESO, vakumsko pakriano, stegno, bk</t>
  </si>
  <si>
    <t>ŠUNKA, kuhana</t>
  </si>
  <si>
    <t>ŠUNKA, kuhana lahka</t>
  </si>
  <si>
    <t>TELEČJE MESO, krača</t>
  </si>
  <si>
    <t>TELEČJE MESO, rebra</t>
  </si>
  <si>
    <t>TELEČJE MESO, sveže, pleče bk</t>
  </si>
  <si>
    <t>TELEČJE MESO, sveže, prsa bk</t>
  </si>
  <si>
    <t>TELEČJE MESO, sveže, stegno bk</t>
  </si>
  <si>
    <t>TELEČJE MESO, vakumsko pakirano, stegno, bk</t>
  </si>
  <si>
    <t>TLAČENKA</t>
  </si>
  <si>
    <t>VRATOVINA, prekajeni BK</t>
  </si>
  <si>
    <t>VRATOVINA, zašinjek/budjola, sušena, narezana</t>
  </si>
  <si>
    <t>ZASEKA</t>
  </si>
  <si>
    <t>Čevapčiči, iz svinjskega in mesa mlade govedi</t>
  </si>
  <si>
    <t>Pleskavice, iz svinjskega in mesa mlade govedi</t>
  </si>
  <si>
    <t>Pleskavice, iz mesa mlade govedi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</si>
  <si>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</si>
  <si>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</si>
  <si>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</si>
  <si>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</si>
  <si>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najkasneje med </t>
    </r>
    <r>
      <rPr>
        <b/>
        <sz val="8"/>
        <rFont val="Calibri"/>
        <family val="2"/>
        <charset val="238"/>
      </rPr>
      <t>6.00</t>
    </r>
    <r>
      <rPr>
        <sz val="8"/>
        <rFont val="Calibri"/>
        <family val="2"/>
        <charset val="238"/>
      </rPr>
      <t xml:space="preserve"> in </t>
    </r>
    <r>
      <rPr>
        <b/>
        <sz val="8"/>
        <rFont val="Calibri"/>
        <family val="2"/>
        <charset val="238"/>
      </rPr>
      <t xml:space="preserve">6.30 </t>
    </r>
    <r>
      <rPr>
        <sz val="8"/>
        <rFont val="Calibri"/>
        <family val="2"/>
        <charset val="238"/>
      </rPr>
      <t>uro zjutraj za tekoči dan porabe.</t>
    </r>
  </si>
  <si>
    <t xml:space="preserve">Ponudnik pri vpisovanju več eko živil in embalaža vpiše 1 za artikel, kjer izpolnjuje navedeno lastnost. </t>
  </si>
  <si>
    <t>Kraj in datum:</t>
  </si>
  <si>
    <t>Žig:</t>
  </si>
  <si>
    <t>Podpis odgovorne osebe:</t>
  </si>
  <si>
    <t>SKUPAJ SKLOP 2</t>
  </si>
  <si>
    <t>PIŠČANČJI ČEVAPČIČI</t>
  </si>
  <si>
    <r>
      <t xml:space="preserve">PURANJE MESO, file, brez kosti, sveže, I. kvalitete, 0% odpadka, obdelani zrezki po 10 ali 12 dag ali narezano na kocke 1 x 1 cm oz. po naročilu </t>
    </r>
    <r>
      <rPr>
        <sz val="8"/>
        <color rgb="FFFF0000"/>
        <rFont val="Calibri"/>
        <family val="2"/>
        <charset val="238"/>
        <scheme val="minor"/>
      </rPr>
      <t>*izbrana kakovost</t>
    </r>
  </si>
  <si>
    <r>
      <t xml:space="preserve">SALAMA, piščančja prsa, šunka iz puranjega mesa, NAREZANA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</si>
  <si>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SALAMA, piščančja prsa, šunka iz puranjega mesa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</si>
  <si>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SALAMA, puranja prsa, šunka iz puranjega mesa, NAREZANA</t>
  </si>
  <si>
    <t>SALAMA, puranja prsa, šunka iz puranjega mesa</t>
  </si>
  <si>
    <t>SALAMA, posebna, puranja NAREZANA</t>
  </si>
  <si>
    <t>SALAMA, posebna, puranja</t>
  </si>
  <si>
    <r>
      <t xml:space="preserve">SALAMA, posebna, piščančja NAREZANA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</si>
  <si>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SALAMA, posebna, piščančja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</si>
  <si>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SALAMA, piščančja, enakovredna kot "Poli"NAREZANA</t>
  </si>
  <si>
    <t>SALAMA, piščančja, enakovredna kot "Poli"</t>
  </si>
  <si>
    <r>
      <t xml:space="preserve">RAŽNJIČI, piščančji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</si>
  <si>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RACE, GOSKE</t>
  </si>
  <si>
    <t>PURANJE MESO, sveže, mleto</t>
  </si>
  <si>
    <t>PURANJE MESO, sveže, krače</t>
  </si>
  <si>
    <t>PURANJE MESO, sveže, prsa, file</t>
  </si>
  <si>
    <r>
      <t xml:space="preserve">PIŠČANEC, celi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</si>
  <si>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PIŠČANČJI OCVRTKI</t>
  </si>
  <si>
    <t>PIŠČANČJI KROKETI, panirani</t>
  </si>
  <si>
    <r>
      <t xml:space="preserve">PIŠČANČJE MESO, piščančje prsi brez kosti in kože, mleto </t>
    </r>
    <r>
      <rPr>
        <sz val="8"/>
        <color rgb="FFFF0000"/>
        <rFont val="Calibri"/>
        <family val="2"/>
        <charset val="238"/>
        <scheme val="minor"/>
      </rPr>
      <t>*izbrana kakovost</t>
    </r>
  </si>
  <si>
    <r>
      <t xml:space="preserve">PIŠČANČJE MESO, piščančje prsi brez kosti in kože, narezane na koščke ali trakce, velikost koščkov po naročilu </t>
    </r>
    <r>
      <rPr>
        <sz val="8"/>
        <color rgb="FFFF0000"/>
        <rFont val="Calibri"/>
        <family val="2"/>
        <charset val="238"/>
        <scheme val="minor"/>
      </rPr>
      <t>*izbrana kakovost</t>
    </r>
  </si>
  <si>
    <r>
      <t xml:space="preserve">PIŠČANČJE MESO, piščančje prsi brez kosti in kože, narezane na zrezke 80g - 100g, velikost po naročilu </t>
    </r>
    <r>
      <rPr>
        <sz val="8"/>
        <color rgb="FFFF0000"/>
        <rFont val="Calibri"/>
        <family val="2"/>
        <charset val="238"/>
        <scheme val="minor"/>
      </rPr>
      <t>*izbrana kakovost</t>
    </r>
  </si>
  <si>
    <r>
      <t xml:space="preserve">PIŠČANČJE MESO, sveže, prsa, file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</si>
  <si>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prsa, cela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</si>
  <si>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peruti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</si>
  <si>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kračke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</si>
  <si>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stegna BKK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</si>
  <si>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PIŠČANČJE MESO, sveže, bedra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</si>
  <si>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MEDALJONI, piščančji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</si>
  <si>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KOKOŠI</t>
  </si>
  <si>
    <t>HRENOVKE, puranje, 1/2 hrenovke</t>
  </si>
  <si>
    <r>
      <t xml:space="preserve">HRENOVKE, piščančje, velike, 1/2 hrenovke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</si>
  <si>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HRENOVKE, piščančje, male, 1/2 hrenovke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</si>
  <si>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t>HRENOVKE PERUTNINSKE, rinfuza</t>
  </si>
  <si>
    <t>CORDON BLUE, piščančji</t>
  </si>
  <si>
    <t>Sklop 2: Perutninsko meso in izdelki</t>
  </si>
  <si>
    <t>PONUDNIK:</t>
  </si>
  <si>
    <t>kom</t>
  </si>
  <si>
    <r>
      <t xml:space="preserve">Dostava blaga se vrši naslednji dan od uradnega prejema naročila najkasneje od </t>
    </r>
    <r>
      <rPr>
        <b/>
        <sz val="8"/>
        <rFont val="Calibri"/>
        <family val="2"/>
        <charset val="238"/>
      </rPr>
      <t>7.00</t>
    </r>
    <r>
      <rPr>
        <sz val="8"/>
        <rFont val="Calibri"/>
        <family val="2"/>
        <charset val="238"/>
      </rPr>
      <t xml:space="preserve"> do</t>
    </r>
    <r>
      <rPr>
        <b/>
        <sz val="8"/>
        <rFont val="Calibri"/>
        <family val="2"/>
        <charset val="238"/>
      </rPr>
      <t xml:space="preserve"> 8.00</t>
    </r>
    <r>
      <rPr>
        <sz val="8"/>
        <rFont val="Calibri"/>
        <family val="2"/>
        <charset val="238"/>
      </rPr>
      <t xml:space="preserve"> ure zjutraj za tekoči dan porabe.</t>
    </r>
  </si>
  <si>
    <t>Sklop 3: Ribe in ribji izdelki</t>
  </si>
  <si>
    <t>OSLIČ, panirani polpeti</t>
  </si>
  <si>
    <t>OSLIČEV FILE, zamrznjen, v bloku 1.KLASA</t>
  </si>
  <si>
    <t>LOSOS, porcijski file, brez kože</t>
  </si>
  <si>
    <t>LOSOS, ATLANTSKI, porcijski file, brez kože</t>
  </si>
  <si>
    <t>ORADA, porcijski file, s kožo</t>
  </si>
  <si>
    <t>POSTRV, pocijski file, s kožo</t>
  </si>
  <si>
    <t>PISAN OSTRIŽ, Tilapija file (60- 120g), zamrznjen</t>
  </si>
  <si>
    <t>POSTRV, šarenka, file beli brez kosti in brez kože, 10 dag, zamrznjen</t>
  </si>
  <si>
    <t>POSTRV, šarenka, file rdeči brez kosti, 10 dag, zamrznjen</t>
  </si>
  <si>
    <t>novozelandski repak file brez kože, kosti in glazure</t>
  </si>
  <si>
    <t>pašteta, tunina, 30g</t>
  </si>
  <si>
    <t>sardine v rafiniranem olju 700 - 1000g</t>
  </si>
  <si>
    <t>tuna  v olju , samo riba 1700g</t>
  </si>
  <si>
    <t>tuna v vrečki v lastnem soku pak. 1 kg, v kolikor enakovredno lahko tudi v konzervi</t>
  </si>
  <si>
    <t>SKUPAJ SKLOP 4:</t>
  </si>
  <si>
    <t>Sklop 4: Mleko in mlečni izdelki</t>
  </si>
  <si>
    <r>
      <t xml:space="preserve">JOGURT grški tip, 150 g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</si>
  <si>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>JOGURT grški tip, sadni, 150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</si>
  <si>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 xml:space="preserve">JOGURT desertni, več kot 5% m.m., s podloženim sadjem oz. dodatki 150 g (kot Desert) 150 g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</si>
  <si>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>JOGURT probiotični LCA 180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</si>
  <si>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kislo mleko, 180g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</si>
  <si>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navadni kefir, 180g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</si>
  <si>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 xml:space="preserve">JOGURT, navadni, lonček, 180 g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</si>
  <si>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>JOGURT, navadni, tekoči, 500g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</si>
  <si>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 xml:space="preserve">JOGURT, navadni, tekoči, 1000g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</si>
  <si>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>JOGURT, sadni, lonček 150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</si>
  <si>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sadni, lonček ali tetrapak,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</si>
  <si>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sadni, lonček, 150 g, koščki sadja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</si>
  <si>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sadni, lonček, 150 g, brez dodanega sladkorja in sladil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</si>
  <si>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 (desertni/extra), lonček, 140g, koščki sadja, okus jabolko+cimet (ter ostali)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</si>
  <si>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JOGURT, sadni, tekoči, 500g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</si>
  <si>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t>JOGURT, vanilija z nadpokro. s KOSMIČI 190g (kot Dukat SenSia)</t>
  </si>
  <si>
    <r>
      <t>JOGURTOV NAPITEK, sadni, 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</si>
  <si>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JOGURTOV NAPITEK, sadni, 500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</si>
  <si>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JOGURTOV NAPITEK, sadni, probiotični 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</si>
  <si>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JOGURTOV NAPITEK, sadni, probiotični  500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</si>
  <si>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MASLO, surovo, 25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</si>
  <si>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MASLO, surovo,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</si>
  <si>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t>MLEČNI PUDING, 125 g</t>
  </si>
  <si>
    <t>MLEČNI PUDING, 180 g</t>
  </si>
  <si>
    <t>MLEČNI PUDING, s smetano, 180 g</t>
  </si>
  <si>
    <t>MLEKO, čokoladno, 2 dcl</t>
  </si>
  <si>
    <r>
      <t>MLEKO, pasterizirano, 1,5% m.m., 1/1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</si>
  <si>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MLEKO, pasterizirano, 1,5% m.m.,10/1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</si>
  <si>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MLEKO, pasterizirano, 3,5% m.m.,10/1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</si>
  <si>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MLEKO, sterilizirano, 3,5 m.m., 1/1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</si>
  <si>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MLEKO, sterilizirano, 3,5% m.m., 2 dcl, kot Alpsko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</si>
  <si>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t>SIR, 3,5 %, edamec</t>
  </si>
  <si>
    <t>SIR, 3,5 %, gaudar</t>
  </si>
  <si>
    <t>SIR, brie</t>
  </si>
  <si>
    <t>SIR, camembert</t>
  </si>
  <si>
    <t>SIR, dimljen</t>
  </si>
  <si>
    <t>SIR, ementalec</t>
  </si>
  <si>
    <t>SIR, enakovreden kot Jošt</t>
  </si>
  <si>
    <t>SIR, gorgonzola 600 g</t>
  </si>
  <si>
    <t>SIR, kajmak</t>
  </si>
  <si>
    <t>SIR, maskarpone</t>
  </si>
  <si>
    <t>SIR, mehki, 35% m.m.</t>
  </si>
  <si>
    <t>SIR, mozzarella, 250g</t>
  </si>
  <si>
    <t xml:space="preserve">SIR, mozzarella, v kosu </t>
  </si>
  <si>
    <t>SIR, narezan</t>
  </si>
  <si>
    <t>SIR, nariban</t>
  </si>
  <si>
    <t>SIR, poltrdi, 45% m.m.</t>
  </si>
  <si>
    <t>SIR, ribani parmezan</t>
  </si>
  <si>
    <t>SIR, ribani, parmezan, 250 g</t>
  </si>
  <si>
    <t>SIR, trdi, 45% m.m.</t>
  </si>
  <si>
    <t>SIR, v slanici</t>
  </si>
  <si>
    <r>
      <t>SIR, TOPLJENI, 140 g, koščki v škatli</t>
    </r>
    <r>
      <rPr>
        <sz val="8"/>
        <color theme="9" tint="-0.499984740745262"/>
        <rFont val="Calibri"/>
        <family val="2"/>
        <charset val="238"/>
        <scheme val="minor"/>
      </rPr>
      <t xml:space="preserve">  *Izbrana kakovost</t>
    </r>
  </si>
  <si>
    <r>
      <t>SIR, ZA ŽAR</t>
    </r>
    <r>
      <rPr>
        <sz val="8"/>
        <color theme="9" tint="-0.499984740745262"/>
        <rFont val="Calibri"/>
        <family val="2"/>
        <charset val="238"/>
        <scheme val="minor"/>
      </rPr>
      <t xml:space="preserve">  *Izbrana kakovost</t>
    </r>
  </si>
  <si>
    <r>
      <t>SIR, ZA ŽAR,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</si>
  <si>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lonci, 3/1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</si>
  <si>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smetanov,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</si>
  <si>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smetanov, 500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</si>
  <si>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zelenjavni, 250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</si>
  <si>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SIRNI NAMAZ, zelenjavni, 500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</si>
  <si>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35% m.m., 1/1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</si>
  <si>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35% m.m., 5/1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</si>
  <si>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lahka, 1/1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</si>
  <si>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lahka, 5/1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</si>
  <si>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s  sadjem, 110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</si>
  <si>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SKUTA, sadna, 100 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</si>
  <si>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kisla, manj mastna, 400g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</si>
  <si>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kisla, polnomastna, 400g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</si>
  <si>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sladka, 0,5 l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</si>
  <si>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sladka, za kuhanje 1 l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</si>
  <si>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sladka, 2 dcl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</si>
  <si>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 xml:space="preserve">SMETANA, sladka, za stepanje, 1 l </t>
    </r>
    <r>
      <rPr>
        <sz val="8"/>
        <color theme="9" tint="-0.499984740745262"/>
        <rFont val="Calibri"/>
        <family val="2"/>
        <charset val="238"/>
        <scheme val="minor"/>
      </rPr>
      <t>*Izbrana kakovost</t>
    </r>
  </si>
  <si>
    <r>
      <t xml:space="preserve">JOGURT naravni (čvrsti) iz pasteriziranega, homogeniziranega mleka s 1,3% - 1,6% m.m., brez laktoze,150g do 180g </t>
    </r>
    <r>
      <rPr>
        <sz val="8"/>
        <color rgb="FFFF0000"/>
        <rFont val="Calibri"/>
        <family val="2"/>
        <charset val="238"/>
        <scheme val="minor"/>
      </rPr>
      <t>* izbrana kakovost</t>
    </r>
  </si>
  <si>
    <t>JOGURT sadni iz pasteriziranega, homogeniziranega mleka s 1,1 - 1,6% m.m., min. 10% dodanega sadja ali sadnega pripravka, brez konzervansov, umetnih sladil in drugih aditivov, različni okusi, od 150 do 180 g</t>
  </si>
  <si>
    <t>JOGURT sadni iz pasteriziranega, homogeniziranega mleka s 2,6 - 3,5% m.m., min. 10% dodanega sadja ali sadnega pripravka, brez konzervansov, umetnih sladil in drugih aditivov, različni okusi, od 150 do 180 g</t>
  </si>
  <si>
    <t>MLEKO - sterilizirano brez laktoze, 200 ml</t>
  </si>
  <si>
    <t>MLEKO - sterilizirano brez laktoze, 1l</t>
  </si>
  <si>
    <t>NAMAZ SIRNI z različnimi okusi iz svežega sira z do 20% m.m., brez konzervansov in drugih aditivov, različni okusi, 50g</t>
  </si>
  <si>
    <t>SIR - brez laktoze, 250 g</t>
  </si>
  <si>
    <t>SMETANA ZA KUHANJE, pasterizirana s 20% - 40% m.m., brez konzervansov in drugih aditivov</t>
  </si>
  <si>
    <r>
      <t>SMETANA, kisla, polnomastna, 180g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</si>
  <si>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r>
      <t>SMETANA, kisla, brez laktoze, 180g</t>
    </r>
    <r>
      <rPr>
        <sz val="8"/>
        <color theme="9" tint="-0.499984740745262"/>
        <rFont val="Calibri"/>
        <family val="2"/>
        <charset val="238"/>
        <scheme val="minor"/>
      </rPr>
      <t xml:space="preserve"> *Izbrana kakovost</t>
    </r>
  </si>
  <si>
    <t>MASLO, brez laktoze, 250g</t>
  </si>
  <si>
    <r>
      <t xml:space="preserve">Dostava blaga se vrši naslednji dan od uradnega prejema naročila najkasneje med </t>
    </r>
    <r>
      <rPr>
        <b/>
        <sz val="8"/>
        <rFont val="Calibri"/>
        <family val="2"/>
        <charset val="238"/>
      </rPr>
      <t>6.00</t>
    </r>
    <r>
      <rPr>
        <sz val="8"/>
        <rFont val="Calibri"/>
        <family val="2"/>
        <charset val="238"/>
      </rPr>
      <t xml:space="preserve"> in </t>
    </r>
    <r>
      <rPr>
        <b/>
        <sz val="8"/>
        <rFont val="Calibri"/>
        <family val="2"/>
        <charset val="238"/>
      </rPr>
      <t>6.30</t>
    </r>
    <r>
      <rPr>
        <sz val="8"/>
        <rFont val="Calibri"/>
        <family val="2"/>
        <charset val="238"/>
      </rPr>
      <t xml:space="preserve"> uro zjutraj za tekoči dan porabe.</t>
    </r>
  </si>
  <si>
    <t>Sklop 5: Sladoledi</t>
  </si>
  <si>
    <t>Sladoled  kornet čokolada, 125 ml</t>
  </si>
  <si>
    <t>Sladoled kornet vanilija 125 ml</t>
  </si>
  <si>
    <t>Sladoled kornet, sadni, 125 ml, razni okusi</t>
  </si>
  <si>
    <t>Sladoled lonček, 120 ml, čokolada</t>
  </si>
  <si>
    <t>Sladoled lonček, 120 ml, sadni</t>
  </si>
  <si>
    <t>Sladoled mlečni, banjica 750 ml</t>
  </si>
  <si>
    <t>Sladoled na palčki, 100 ml</t>
  </si>
  <si>
    <t>Sladoled na palčki, mlečni, 70 ml</t>
  </si>
  <si>
    <t>Sladoled na palčki, sadni, 70 ml</t>
  </si>
  <si>
    <t>Sladoled na palčki, sadni, 90 ml</t>
  </si>
  <si>
    <t>Sladoled sadni, banjica 750 ml</t>
  </si>
  <si>
    <t>Sladoled, sadni deset BREZ MLEKA (za diete) 90-120ml</t>
  </si>
  <si>
    <t>SLADOLED mlečni, brez laktoze, od 100 do 125ml</t>
  </si>
  <si>
    <t>SKUPAJ SKLOP 6:</t>
  </si>
  <si>
    <r>
      <t>Dostava blaga se vrši naslednji dan od uradnega prejema naročila najkasneje med</t>
    </r>
    <r>
      <rPr>
        <b/>
        <sz val="8"/>
        <rFont val="Calibri"/>
        <family val="2"/>
        <charset val="238"/>
      </rPr>
      <t xml:space="preserve"> 6.00 in 7.00 </t>
    </r>
    <r>
      <rPr>
        <sz val="8"/>
        <rFont val="Calibri"/>
        <family val="2"/>
        <charset val="238"/>
      </rPr>
      <t>uro zjutraj za tekoči dan porabe.</t>
    </r>
  </si>
  <si>
    <t>Sklop 7: Pekovski izdelki in slaščice</t>
  </si>
  <si>
    <t>BIGA, 0,5 kg</t>
  </si>
  <si>
    <t>BOMBETA, 6 dag</t>
  </si>
  <si>
    <t>BOMBETA, 8 dag</t>
  </si>
  <si>
    <t>BOMBETA, ajdova, 6 dag</t>
  </si>
  <si>
    <t>BOMBETA, ajdova, 8 dag</t>
  </si>
  <si>
    <t>BOMBETA, črna, 6 dag</t>
  </si>
  <si>
    <t>BOMBETA, črna, 8 dag</t>
  </si>
  <si>
    <t>BOMBETA, koruzna, 6 dag</t>
  </si>
  <si>
    <t>BOMBETA, koruzna, 8 dag</t>
  </si>
  <si>
    <t>BOMBETA, maslena, 6 dag</t>
  </si>
  <si>
    <t>BOMBETA, maslena, 8 dag</t>
  </si>
  <si>
    <t>BOMBETA, ovsena, 6 dag</t>
  </si>
  <si>
    <t>BOMBETA, ovsena, 8 dag</t>
  </si>
  <si>
    <t>BOMBETA, polnozrnata, 6 dag</t>
  </si>
  <si>
    <t>BOMBETA, polnozrnata, 8 dag</t>
  </si>
  <si>
    <t>BOMBETA, sezam, 6 dag</t>
  </si>
  <si>
    <t>BOMBETA, sezam, 8 dag</t>
  </si>
  <si>
    <t>BOMBETA, zrnata, 6 dag</t>
  </si>
  <si>
    <t>BOMBETA, zrnata, 8 dag</t>
  </si>
  <si>
    <t>BUHTELJ, z marmelado, 6 dag</t>
  </si>
  <si>
    <t>BUHTELJ, z marmelado, 8 dag</t>
  </si>
  <si>
    <t>BUHTELJ, z marmelado, 10 dag</t>
  </si>
  <si>
    <t>BUHTELJ, s čokolado, 6 dag</t>
  </si>
  <si>
    <t>BUHTELJ, s čokolado, 8 dag</t>
  </si>
  <si>
    <t>BUHTELJ, s čokolado, 10 dag</t>
  </si>
  <si>
    <t>BUREK, sirni, 10 dag</t>
  </si>
  <si>
    <t>BUREK, sirni, 15 dag</t>
  </si>
  <si>
    <t>DROBTINE, 0,5 kg</t>
  </si>
  <si>
    <t>KAJZERICA, bela, 6 dag</t>
  </si>
  <si>
    <t>KAJZERICA, bela, 8 dag</t>
  </si>
  <si>
    <t>KAJZERICA, mala, polbela, 4 dag</t>
  </si>
  <si>
    <t>KAJZERICA, polnozrnata, 6 dag</t>
  </si>
  <si>
    <t>KAJZERICA, polnozrnata, 8 dag</t>
  </si>
  <si>
    <t>KIFELJC mlečni 4 dag</t>
  </si>
  <si>
    <t>KIFELJC mlečni 6 dag</t>
  </si>
  <si>
    <t>KREM RAZINA, 8 dag</t>
  </si>
  <si>
    <t>KROF, s čokolado, 4 dag</t>
  </si>
  <si>
    <t>KROF, s čokolado, 6 dag</t>
  </si>
  <si>
    <t>KROF, s čokolado, 8 dag</t>
  </si>
  <si>
    <t>KROF, z marmelado, 6 dag</t>
  </si>
  <si>
    <t>KROF, z marmelado, 8 dag</t>
  </si>
  <si>
    <t>KROF, z različnim prelivom, 4 dag</t>
  </si>
  <si>
    <t>KROF, z vanilijo, 4 dag</t>
  </si>
  <si>
    <t>KROF, z vanilijo, preliv, 10 dag</t>
  </si>
  <si>
    <t>KROF, z vanilijo, preliv, 6 dag</t>
  </si>
  <si>
    <t>MEŠANO SLAŠČIČARSKO PECIVO, suho</t>
  </si>
  <si>
    <t>MEŠANO SLAŠČIČARSKO PECIVO, mokro</t>
  </si>
  <si>
    <t>PICA, šunka, sir, 10 dag</t>
  </si>
  <si>
    <t>PICA, šunka, sir, 12 dag</t>
  </si>
  <si>
    <t>PICA, šunka, sir, 15 dag</t>
  </si>
  <si>
    <t>PICA, vegetarijanska, 10 dag</t>
  </si>
  <si>
    <t>PICA, vegetarijanska, 15 dag</t>
  </si>
  <si>
    <t>PICA, zelenjavna, 15 dag</t>
  </si>
  <si>
    <t>PITA, jabolčna, 10 dag</t>
  </si>
  <si>
    <t>PITA, jabolčna, 13 dag</t>
  </si>
  <si>
    <t>POTICA, orehova, 1 kg</t>
  </si>
  <si>
    <t>POTICA, orehova, kosi, 10 dag</t>
  </si>
  <si>
    <t>ROGLIČ, francoski, 6 dag</t>
  </si>
  <si>
    <t>ROGLIČ, francoski, 8 dag</t>
  </si>
  <si>
    <t>ROGLIČ, francoski, z nadevom 6 dag</t>
  </si>
  <si>
    <t>ROGLIČ, francoski, z nadevom 8 dag</t>
  </si>
  <si>
    <t>ROGLJIČ, kruh, 6 dag</t>
  </si>
  <si>
    <t>ROGLJIČ, kruh, 8 dag</t>
  </si>
  <si>
    <t>ROLADA, s čokolado, 10 dag</t>
  </si>
  <si>
    <t>ROLADA, z marmelado, 10 dag</t>
  </si>
  <si>
    <t>SENDVIČ, pakiran, klasični, brez namaza 21 dag</t>
  </si>
  <si>
    <t>SENDVIČ, pakiran, kraški, 21 dag</t>
  </si>
  <si>
    <t>SENDVIČ, pakiran, štručka, šunka, sir, 10 dag</t>
  </si>
  <si>
    <t>SENDVIČ, pakiran, štručka, šunka, sir, 12 dag</t>
  </si>
  <si>
    <t>SENDVIČ, pakiran, štručka, šunka, sir, 15 dag</t>
  </si>
  <si>
    <t>SENDVIČ, pakiran, štručka, šunka, sir, 8 dag</t>
  </si>
  <si>
    <t>SENDVIČ, pakiran, tunin, 21 dag</t>
  </si>
  <si>
    <t>SENDVIČ, pakiran, vegetarijanski 21 dag</t>
  </si>
  <si>
    <t>SENDVIČ, pakiran, žemlja, šunka, sir, 10 dag</t>
  </si>
  <si>
    <t>SENDVIČ, pakiran, žemlja, šunka, sir, 12 dag</t>
  </si>
  <si>
    <t>SENDVIČ, pakiran, žemlja, šunka, sir, 15 dag</t>
  </si>
  <si>
    <t>SENDVIČ, pakiran, žemlja, šunka, sir, 8 dag</t>
  </si>
  <si>
    <t>ŠTRUČKA, črna, 6 dag</t>
  </si>
  <si>
    <t>ŠTRUČKA, črna, 8 dag</t>
  </si>
  <si>
    <t>ŠTRUČKA, graham, 6 dag</t>
  </si>
  <si>
    <t>ŠTRUČKA, hot-dog 6 dag</t>
  </si>
  <si>
    <t>ŠTRUČKA, hot-dog 8 dag</t>
  </si>
  <si>
    <t>ŠTRUČKA, makova, 6 dag</t>
  </si>
  <si>
    <t>ŠTRUČKA, makova, 8 dag</t>
  </si>
  <si>
    <t>ŠTRUČKA, maslena, 6 dag</t>
  </si>
  <si>
    <t>ŠTRUČKA, maslena, 8 dag</t>
  </si>
  <si>
    <t>ŠTRUČKA, mlečna, 6 dag</t>
  </si>
  <si>
    <t>ŠTRUČKA, mlečna, 8 dag</t>
  </si>
  <si>
    <t>ŠTRUČKA, pletena, 6 dag</t>
  </si>
  <si>
    <t>ŠTRUČKA, pletena, 8 dag</t>
  </si>
  <si>
    <t>ŠTRUČKA, pletena, s sezamom, 6 dag</t>
  </si>
  <si>
    <t>ŠTRUČKA, pletena, s sezamom, 8 dag</t>
  </si>
  <si>
    <t>ŠTRUČKA, polnozrnata, 6 dag</t>
  </si>
  <si>
    <t>ŠTRUČKA, polnozrnata, 8 dag</t>
  </si>
  <si>
    <t>ŠTRUČKA, sezam, 6 dag</t>
  </si>
  <si>
    <t>ŠTRUČKA, sezam, 8 dag</t>
  </si>
  <si>
    <t>ŠTRUČKA, sirova, 6 dag</t>
  </si>
  <si>
    <t>ŠTRUČKA, sirova, 8 dag</t>
  </si>
  <si>
    <t>ŠTRUKELJ, 10 dag</t>
  </si>
  <si>
    <t>ŠTRUKELJČKI, orehovi</t>
  </si>
  <si>
    <t>ŠTRUKELJČKI, pehtranovi</t>
  </si>
  <si>
    <t>ŠTRUKELJČKI, skutni</t>
  </si>
  <si>
    <t>TORTE, čokoladne, kosi, 10 dag</t>
  </si>
  <si>
    <t>TORTE, mešane, kosi, 10 dag</t>
  </si>
  <si>
    <t>TORTE, sadne, razne, kosi, 10 dag</t>
  </si>
  <si>
    <t>ZAVITEK, jabolčni, 10 dag</t>
  </si>
  <si>
    <t>ZAVITEK, jabolčni, 8 dag</t>
  </si>
  <si>
    <t>ZAVITEK, sirov, 10 dag</t>
  </si>
  <si>
    <t>ZAVITEK, sirov, 8 dag</t>
  </si>
  <si>
    <t>ŽEMLJA, koruzna, 6 dag</t>
  </si>
  <si>
    <t>ŽEMLJA, mala, ajdova, 6 dag</t>
  </si>
  <si>
    <t>ŽEMLJA, mala, ajdova, 8 dag</t>
  </si>
  <si>
    <t>ŽEMLJA, mala, bela, 6 dag</t>
  </si>
  <si>
    <t>ŽEMLJA, mala, bela, 8 dag</t>
  </si>
  <si>
    <t>ŽEMLJA, mala, črna, 6 dag</t>
  </si>
  <si>
    <t>ŽEMLJA, mala, črna, 8 dag</t>
  </si>
  <si>
    <t>ŽEMLJA, mala, maslena 8 dag</t>
  </si>
  <si>
    <t>ŽEMLJA, mala, maslena, 6 dag</t>
  </si>
  <si>
    <t>ŽEMLJA, mala, polbela, 4 dag</t>
  </si>
  <si>
    <t>ŽEMLJA, mala, polbela, 6 dag</t>
  </si>
  <si>
    <t>ŽEMLJA, mala, polbela, 8 dag</t>
  </si>
  <si>
    <t>ŽEMLJA, mala, polnozrnata, 6 dag</t>
  </si>
  <si>
    <t>ŽEMLJA, mala, polnozrnata, 8 dag</t>
  </si>
  <si>
    <t>ŽEMLJA, velika, bela, 15 dag</t>
  </si>
  <si>
    <t>SENDVIČ, pakiran, žemlja, piščančja salama, sir, 10 dag</t>
  </si>
  <si>
    <t>SENDVIČ, pakiran, žemlja, piščančja salama, sir, 12 dag</t>
  </si>
  <si>
    <t>SENDVIČ, pakiran, žemlja, piščančja salama, sir, 15 dag</t>
  </si>
  <si>
    <t>SENDVIČ, pakiran, žemlja, piščančja salama, sir, 8 dag</t>
  </si>
  <si>
    <t>PIRINO PEKOVSKO PECIVO, žemljice, bombetke, kajzerice, štručke; po naročilu rezano, 80g</t>
  </si>
  <si>
    <t>PIRINO PEKOVSKO PECIVO, žemljice, bombetke, kajzerice, štručke; po naročilu rezano, 60g</t>
  </si>
  <si>
    <t>PIRINO PEKOVSKO PECIVO, žemljice, bombetke, kajzerice, štručke; po naročilu rezano, 40g</t>
  </si>
  <si>
    <t>SKUPAJ SKLOP 7:</t>
  </si>
  <si>
    <t>Seznanjeni smo z dejstvom, da se razpisane količine blaga med letom lahko spremenijo. Del blaga lahko naročnik zahteva porcijsko pakirano, pri čemer pogoji in cena ostaja enaka.</t>
  </si>
  <si>
    <t>Sklop 6: Kruh</t>
  </si>
  <si>
    <t>FRANCOSKA ŠTRUCA</t>
  </si>
  <si>
    <t>KRUH, ajdov z orehi, 0,4 kg</t>
  </si>
  <si>
    <t>KRUH, ajdov, min. 30 % ajdove moke</t>
  </si>
  <si>
    <t>KRUH, ajdov, v modelu, rezan, pakiran</t>
  </si>
  <si>
    <t>KRUH, beli, hlebec, 1 kg</t>
  </si>
  <si>
    <t>KRUH, beli, štruca, 1 kg, rezan, pakiran</t>
  </si>
  <si>
    <t>KRUH, beli, štruca, 250 g</t>
  </si>
  <si>
    <t>KRUH, črni, T 1100, hlebec, 1 kg</t>
  </si>
  <si>
    <t>KRUH, črni, T 1100, štruca, 1 kg, rezan, pakiran</t>
  </si>
  <si>
    <t>KRUH, koruzni, min. 30 % koruzne moke</t>
  </si>
  <si>
    <t>KRUH, koruzni, v modelu, rezan, pakiran</t>
  </si>
  <si>
    <t>KRUH, maščobni, štruca, rezan, pakiran</t>
  </si>
  <si>
    <t>KRUH, mlečni, rezan, pakiran</t>
  </si>
  <si>
    <t>KRUH, ovseni, v modelu, rezan, pakiran</t>
  </si>
  <si>
    <t>KRUH, pirin, rezan</t>
  </si>
  <si>
    <t>KRUH, graham, rezan</t>
  </si>
  <si>
    <t>KRUH, pisan, štruca, 1 kg razrezan pakiran</t>
  </si>
  <si>
    <t>KRUH, polbeli ali polčrni, hlebec, 1 kg</t>
  </si>
  <si>
    <t>KRUH, polbeli ali polčrni, štruca, 1 kg, rezan, pakiran</t>
  </si>
  <si>
    <t>KRUH, polbeli ali polčrni, štruca, 250 g</t>
  </si>
  <si>
    <t>KRUH, polnozrnati, štruca, rezan, pakiran</t>
  </si>
  <si>
    <t>KRUH, rženi, mešani, štruca, rezan, pakiran</t>
  </si>
  <si>
    <t>KRUH, rženi, min. 80 % ržene moke</t>
  </si>
  <si>
    <t>KRUH, s semeni , v modelu, rezan, pakiran</t>
  </si>
  <si>
    <t>KRUH,zmesni, štruca, rezan, pakiran</t>
  </si>
  <si>
    <t>TOAST, beli, 0,4 kg</t>
  </si>
  <si>
    <t>TOAST, polnozrnati, 0,4 kg</t>
  </si>
  <si>
    <r>
      <t xml:space="preserve">Dostava blaga se vrši naslednji dan od uradnega prejema naročila najkasneje med </t>
    </r>
    <r>
      <rPr>
        <b/>
        <sz val="8"/>
        <rFont val="Calibri"/>
        <family val="2"/>
        <charset val="238"/>
      </rPr>
      <t>6.00</t>
    </r>
    <r>
      <rPr>
        <sz val="8"/>
        <rFont val="Calibri"/>
        <family val="2"/>
        <charset val="238"/>
      </rPr>
      <t xml:space="preserve"> in </t>
    </r>
    <r>
      <rPr>
        <b/>
        <sz val="8"/>
        <rFont val="Calibri"/>
        <family val="2"/>
        <charset val="238"/>
      </rPr>
      <t>6.30</t>
    </r>
    <r>
      <rPr>
        <sz val="8"/>
        <rFont val="Calibri"/>
        <family val="2"/>
        <charset val="238"/>
      </rPr>
      <t xml:space="preserve"> ure zjutraj za tekoči dan porabe.</t>
    </r>
  </si>
  <si>
    <t>Sklop 8: Žita in mlevski izdelki, testenine, zakuhe, riž</t>
  </si>
  <si>
    <t>DROBTINE, krušne, 500g</t>
  </si>
  <si>
    <t>FRITATI 500 g</t>
  </si>
  <si>
    <t>JEŠPRENJ, 1/1</t>
  </si>
  <si>
    <t>KAŠA, ajdova 1/1</t>
  </si>
  <si>
    <t>KAŠA, prosena, 1/1</t>
  </si>
  <si>
    <t>KAŠA, ribana, 2/1 kg</t>
  </si>
  <si>
    <t>KOSMIČI, BIO sadni, 50 g</t>
  </si>
  <si>
    <t>KOSMIČI, čokoladni z lešniki, 375 g,</t>
  </si>
  <si>
    <t xml:space="preserve">KOSMIČI, čokoladni z lešniki, 50 g, </t>
  </si>
  <si>
    <t>KOSMIČI, koruzni z vitamini, 1000 g,</t>
  </si>
  <si>
    <t>KOSMIČI, koruzni z vitamini, 250 g,</t>
  </si>
  <si>
    <t>KOSMIČI, koruzni z vitamini, 40 g,</t>
  </si>
  <si>
    <t xml:space="preserve">KOSMIČI, sadni z belo čokolado, 375 g, </t>
  </si>
  <si>
    <t>KOSMIČI, sadni z belo čokolado, 50 g,</t>
  </si>
  <si>
    <t>KOSMIČI, ovseni z brusnicami, 375 g, "varuje zdravje"</t>
  </si>
  <si>
    <t>KUS KUS</t>
  </si>
  <si>
    <t>KUS KUS, polnozrnati</t>
  </si>
  <si>
    <t>MLINCI</t>
  </si>
  <si>
    <t>MOKA črna</t>
  </si>
  <si>
    <t>MOKA pirina</t>
  </si>
  <si>
    <t>MOKA, ajdova, 1/1</t>
  </si>
  <si>
    <t>MOKA, bela, T 400, 1/1</t>
  </si>
  <si>
    <t>MOKA, bela, T 500, 1/1</t>
  </si>
  <si>
    <t>MOKA, graham, 1/1</t>
  </si>
  <si>
    <t>MOKA, koruzna, 1/1</t>
  </si>
  <si>
    <t>MOKA, ostra 1/1</t>
  </si>
  <si>
    <t>MOKA, polbela, T 850 1/1</t>
  </si>
  <si>
    <t>MOKA, ržena, 1/1</t>
  </si>
  <si>
    <t>POLENTA, 5/1, enakovredna kot Zlato polje</t>
  </si>
  <si>
    <t>RIŽ, dolgozrnati, beli, 10/1, kot Zlato polje</t>
  </si>
  <si>
    <t>RIŽ, mešanica 3 žita, 1 /1, kot Zlato polje</t>
  </si>
  <si>
    <t>RIŽ, okroglozrnati, beli, 10/1, kot Zlato polje</t>
  </si>
  <si>
    <t>RIŽ, parboiled 10/1, kot Zlato polje</t>
  </si>
  <si>
    <t>RIŽ, parboiled, rjavi, 1/1, kot Zlato polje</t>
  </si>
  <si>
    <t>RIŽ, parboiled, rjavi, 10/1, kot Zlato polje</t>
  </si>
  <si>
    <t>RIŽ, rjavi 1/1, kot Zlato polje</t>
  </si>
  <si>
    <t>RIŽ, rjavi 10/1, kot Zlato polje</t>
  </si>
  <si>
    <t>TESTENINE METULJČKI 5/1, kot Barilla</t>
  </si>
  <si>
    <t>TESTENINE PERESNIKI, 5/1, kot Grande</t>
  </si>
  <si>
    <t>TESTENINE PERESNIKI, polnozrnati, 500 g, kot Grande</t>
  </si>
  <si>
    <t>TESTENINE POLŽKI, 500 g, durum, kot Grande</t>
  </si>
  <si>
    <t>TESTENINE POLŽKI, 500 g, enakovredni kot Grande</t>
  </si>
  <si>
    <t>TESTENINE POLŽKI, 5/1, durum, kot Grande</t>
  </si>
  <si>
    <t>TESTENINE POLŽKI, 5/1, enakovredni kot Grande</t>
  </si>
  <si>
    <t>TESTENINE POLŽKI, polnozrnati</t>
  </si>
  <si>
    <t>TESTENINE REZANCI, kodrasti, durum, 500 g, kot Grande</t>
  </si>
  <si>
    <t>TESTENINE REZANCI, kodrasti, valvice, 500 g, kot Grande</t>
  </si>
  <si>
    <t>TESTENINE REZANCI, široki, 500g , kot Grande</t>
  </si>
  <si>
    <t>TESTENINE REZANCI, široki, 5000-6000g</t>
  </si>
  <si>
    <t>TESTENINE REZANCI, široki, ajdovi, 400g</t>
  </si>
  <si>
    <t>TESTENINE REZANCI, široki, polnozrnati 400g</t>
  </si>
  <si>
    <t>TESTENINE REZANCI, široki, špinačni, 400g</t>
  </si>
  <si>
    <t>TESTENINE SVEDRI, 5/1, kot Grande</t>
  </si>
  <si>
    <t>TESTENINE SVEDRI, durum, 5/1, kot Grande</t>
  </si>
  <si>
    <t>TESTENINE ŠPAGETI, polnozrnati</t>
  </si>
  <si>
    <t>TESTENINE, DVOJNO ZAVITI POLŽKI, 5/1,  kot Grande</t>
  </si>
  <si>
    <t>TESTENINE, DVOJNO ZAVITI POLŽKI, durum, 5/1,  kot Grande</t>
  </si>
  <si>
    <t>TESTENINE, ŠPAGETI, št. 5, 5/1,  kot Grande</t>
  </si>
  <si>
    <t>TESTENINE, ŠPAGETI, št. 7, 5/1,  kot Grande</t>
  </si>
  <si>
    <t>VODNI VLIVANCI, za juho, 500 g</t>
  </si>
  <si>
    <t>ZAKUHA, bleki, 500 g</t>
  </si>
  <si>
    <t>ZAKUHA, druge oblike, 5/1</t>
  </si>
  <si>
    <t>ZAKUHA, druge oblike, 500 g</t>
  </si>
  <si>
    <t>ZAKUHA, fidelini, 1/1</t>
  </si>
  <si>
    <t>ZAKUHA, fidelini, 250 g</t>
  </si>
  <si>
    <t>ZAKUHA, jušni rezanci,  500 g</t>
  </si>
  <si>
    <t>ZAKUHA, jušni rezanci, 1000 g</t>
  </si>
  <si>
    <t>ZAKUHA, rinčice, 250 g</t>
  </si>
  <si>
    <t>ZAKUHA, rižek, 200 g</t>
  </si>
  <si>
    <t>ZAKUHA, zdrobovi žličniki, 1500 g</t>
  </si>
  <si>
    <t>ZAKUHA, zvezdice, 500 g</t>
  </si>
  <si>
    <t>ZDROB, koruzni, 1/1</t>
  </si>
  <si>
    <t>ZDROB, pšenični, 1/1</t>
  </si>
  <si>
    <t>ZLATE KROGLICE, 500 g</t>
  </si>
  <si>
    <t>SKUPAJ SKLOP 8:</t>
  </si>
  <si>
    <r>
      <t>Dostava blaga se vrši naslednji dan</t>
    </r>
    <r>
      <rPr>
        <sz val="8"/>
        <rFont val="Calibri"/>
        <family val="2"/>
        <charset val="238"/>
      </rPr>
      <t xml:space="preserve"> od uradnega prejema naročila najkasneje </t>
    </r>
    <r>
      <rPr>
        <b/>
        <sz val="8"/>
        <rFont val="Calibri"/>
        <family val="2"/>
        <charset val="238"/>
      </rPr>
      <t>do 13 ure</t>
    </r>
    <r>
      <rPr>
        <sz val="8"/>
        <rFont val="Calibri"/>
        <family val="2"/>
        <charset val="238"/>
      </rPr>
      <t>.</t>
    </r>
  </si>
  <si>
    <t>Sklop 9: Sveže sadje in zelenjava</t>
  </si>
  <si>
    <t>ANANAS</t>
  </si>
  <si>
    <t>BANANE</t>
  </si>
  <si>
    <t>BAZILIKA, sveža</t>
  </si>
  <si>
    <t>BLITVA</t>
  </si>
  <si>
    <t>BOROVNICE</t>
  </si>
  <si>
    <t>BRESKVE</t>
  </si>
  <si>
    <t>BROKOLI</t>
  </si>
  <si>
    <t>BUČKE, muškatne</t>
  </si>
  <si>
    <t>BUČKE, zucchini</t>
  </si>
  <si>
    <t>CVETAČA</t>
  </si>
  <si>
    <t>ČEBULA</t>
  </si>
  <si>
    <t>ČEBULA, olupljena, vakumsko pakirana 10/1</t>
  </si>
  <si>
    <t>ČESEN OČIŠČEN, vakumsko pakiran 1/1 kg</t>
  </si>
  <si>
    <t>ČESEN, zimski</t>
  </si>
  <si>
    <t>ČEŠNJE</t>
  </si>
  <si>
    <t>FIGE, suhe, rinfuza</t>
  </si>
  <si>
    <t>FIGE, sveže</t>
  </si>
  <si>
    <t>FIŽOL, češnjevec</t>
  </si>
  <si>
    <t>FIŽOL, stročji</t>
  </si>
  <si>
    <t>FIŽOL, tetovec</t>
  </si>
  <si>
    <t>GRAH</t>
  </si>
  <si>
    <t>GROZDJE, belo</t>
  </si>
  <si>
    <t>GROZDJE, črno</t>
  </si>
  <si>
    <t>HREN</t>
  </si>
  <si>
    <t>HRUŠKE</t>
  </si>
  <si>
    <t>JABOLKA, krhlji, suhi, prosto</t>
  </si>
  <si>
    <t>JABOLKA, porcijska</t>
  </si>
  <si>
    <t>JABOLKA, porcijska, elstar</t>
  </si>
  <si>
    <t>JABOLKA, porcijska, idared</t>
  </si>
  <si>
    <t>JABOLKA, porcijska, jonagold</t>
  </si>
  <si>
    <t>JABOLKA, porcijska, topaz</t>
  </si>
  <si>
    <t>JABOLKA, porcijska, zlati delishes</t>
  </si>
  <si>
    <t>JAGODE</t>
  </si>
  <si>
    <t>JAJČEVCI</t>
  </si>
  <si>
    <t>KAKI</t>
  </si>
  <si>
    <t>KIVI</t>
  </si>
  <si>
    <t>KLEMENTINE</t>
  </si>
  <si>
    <t>KOLERABA</t>
  </si>
  <si>
    <t>KORENJE RDEČE</t>
  </si>
  <si>
    <t>KORENJE RUMENO</t>
  </si>
  <si>
    <t>KROMPIR</t>
  </si>
  <si>
    <t>KROMPIR, mladi</t>
  </si>
  <si>
    <t>KROMPIR, za kuhanje, olupljen, vakumsko pakiran 10/1</t>
  </si>
  <si>
    <t>KROMPIR, za peko, olupljen, vakumsko pakiran 10/1</t>
  </si>
  <si>
    <t>KUMARICE</t>
  </si>
  <si>
    <t>LEČA, zelena</t>
  </si>
  <si>
    <t>LEŠNIKI neoluščeni</t>
  </si>
  <si>
    <t>LEŠNIKI oluščeni</t>
  </si>
  <si>
    <t>LIMONE</t>
  </si>
  <si>
    <t>LUBENICE</t>
  </si>
  <si>
    <t>MALINE</t>
  </si>
  <si>
    <t>MANDARINE</t>
  </si>
  <si>
    <t>MARELICE</t>
  </si>
  <si>
    <t>MARELICE, suhe, prosto</t>
  </si>
  <si>
    <t>MELONE</t>
  </si>
  <si>
    <t>MOTOVILEC</t>
  </si>
  <si>
    <t>MOTOVILEC, očiščen, vakumsko pakiran 1/1 kg</t>
  </si>
  <si>
    <t>NEKTARINE</t>
  </si>
  <si>
    <t>OHROVT</t>
  </si>
  <si>
    <t>OREHI, oluščena jedrca</t>
  </si>
  <si>
    <t>PAPAJA</t>
  </si>
  <si>
    <t>PAPRIKA sveža, narezana, vakumsko pakirana 1/1 kg</t>
  </si>
  <si>
    <t>PAPRIKA, rdeča</t>
  </si>
  <si>
    <t>PAPRIKA, rumena</t>
  </si>
  <si>
    <t>PAPRIKA, zelena</t>
  </si>
  <si>
    <t>PARADIŽNIK</t>
  </si>
  <si>
    <t>PARADIŽNIK MINI</t>
  </si>
  <si>
    <t>PARADIŽNIK, češnjevec</t>
  </si>
  <si>
    <t>PARADIŽNIK, grapolo</t>
  </si>
  <si>
    <t>PETERŠILJ, svež</t>
  </si>
  <si>
    <t>POMARANČE</t>
  </si>
  <si>
    <t>POR</t>
  </si>
  <si>
    <t>POR OČIŠČEN, vakumsko pakiran 1/1 kg</t>
  </si>
  <si>
    <t>RADIČ OČIŠČEN, vakumsko pakiran 1/1 kg</t>
  </si>
  <si>
    <t>RADIČ, rdeči</t>
  </si>
  <si>
    <t>RDEČA PESA</t>
  </si>
  <si>
    <t>REDKVICA, rdeča</t>
  </si>
  <si>
    <t>REPA, kisla</t>
  </si>
  <si>
    <t>RIBEZ</t>
  </si>
  <si>
    <t>ROZINE, prosto</t>
  </si>
  <si>
    <t xml:space="preserve">RUKOLA  </t>
  </si>
  <si>
    <t>RUKOLA, očiščena, vakumsko pakirana 1/1 kg</t>
  </si>
  <si>
    <t>SLIVE</t>
  </si>
  <si>
    <t>SLIVE, suhe, prosto, brez pešk</t>
  </si>
  <si>
    <t>SOLATA, zelena, endivija</t>
  </si>
  <si>
    <t>SOLATA, zelena, mehka, DŽENTILA</t>
  </si>
  <si>
    <t>SOLATA, zelena, vakumsko pakirana 1/1 kg</t>
  </si>
  <si>
    <t>ŠAMPINJONI, sveži</t>
  </si>
  <si>
    <t xml:space="preserve">ŠPARGLJI SV. </t>
  </si>
  <si>
    <t>ŠPINAČA</t>
  </si>
  <si>
    <t>ZELENA</t>
  </si>
  <si>
    <t>ZELJE, kislo</t>
  </si>
  <si>
    <t>ZELJE, kitajsko</t>
  </si>
  <si>
    <t>ZELJE, rdeče</t>
  </si>
  <si>
    <t xml:space="preserve">ZELJE, sveže   </t>
  </si>
  <si>
    <t>ZELJE, sveže, ribano, vakumsko pakirano 8/1</t>
  </si>
  <si>
    <t>SKUPAJ SKLOP 9:</t>
  </si>
  <si>
    <t>Sklop 10: Zamrznjeno sadje in zelenjava</t>
  </si>
  <si>
    <t>BOROVNICE, 2500 g</t>
  </si>
  <si>
    <t>BROKOLI, 2500 g</t>
  </si>
  <si>
    <t>BRSTIČNI OHROVT, 2500 g</t>
  </si>
  <si>
    <t>CVETAČA, 2500 g</t>
  </si>
  <si>
    <t>ČEBULA REZANA, 2500 g</t>
  </si>
  <si>
    <t>GOBE, jurčki, rezani, zamrznjeni, 2500 g</t>
  </si>
  <si>
    <t>GOBE, lisičke, rezane, zamrznjene, 2500 g</t>
  </si>
  <si>
    <t>GOBE, mešane, zamrznjene 2,5 kg</t>
  </si>
  <si>
    <t>GOBE, šampinioni, rezani, zamrznjeni, 2500 g</t>
  </si>
  <si>
    <t>GOZDNI SADEŽI, 2500 g</t>
  </si>
  <si>
    <t>GRAH, 2500 g</t>
  </si>
  <si>
    <t>JAGODE, 2500 g</t>
  </si>
  <si>
    <t>KORENJE KOCKE, 2500 g</t>
  </si>
  <si>
    <t>KORENJE MLADO, 2500 g</t>
  </si>
  <si>
    <t>KORENJE VALOVITO, 2500 g</t>
  </si>
  <si>
    <t>KORUZA, 2500 g</t>
  </si>
  <si>
    <t>KROMPIR, KRHLJI, 2500 g</t>
  </si>
  <si>
    <t>KROMPIR, POMMES FRITES, 2500 g</t>
  </si>
  <si>
    <t>MALINE, 2500 g</t>
  </si>
  <si>
    <t>OHROVT, brstični 2500 g</t>
  </si>
  <si>
    <t>PAPRIKA KOCKE, 2500 g</t>
  </si>
  <si>
    <t>PARADIŽNIK KOCKE, 2500 g</t>
  </si>
  <si>
    <t>POR NAREZAN, 2500 g</t>
  </si>
  <si>
    <t>RIBEZ, 2500 g</t>
  </si>
  <si>
    <t>STROČJI FIŽOL, 2500 g</t>
  </si>
  <si>
    <t>ŠPINAČA, 2500 g</t>
  </si>
  <si>
    <t>ZELENJAVNA MEŠANICA 6MIX, 2500 g</t>
  </si>
  <si>
    <t>ZELENJAVNA MEŠANICA GRAH/KORENJE, 2500 g</t>
  </si>
  <si>
    <t>ZELENJAVNA MEŠANICA ZA FRANCOSKO, 2500 g</t>
  </si>
  <si>
    <t>SKUPAJ SKLOP 10:</t>
  </si>
  <si>
    <t>CVETAČNI POLPET S SIROM, 1000 g</t>
  </si>
  <si>
    <t>BLAZINICE, listnato testo,  nadev šunka in sir</t>
  </si>
  <si>
    <t>BLAZINICE, listnato testo, čokoladni nadev</t>
  </si>
  <si>
    <t>BLAZINICE, listnato testo, sadni nadev</t>
  </si>
  <si>
    <t>CMOKI - cmoki iz krompirjevega testa polnjeni s slivovim polnilom, 1kg</t>
  </si>
  <si>
    <t>CMOKI - cmoki iz krompirjevega testa polnjeni z borovničevim polnilom, 1kg</t>
  </si>
  <si>
    <t>CMOKI - cmoki iz krompirjevega testa polnjeni z jagodnim polnilom, 1kg</t>
  </si>
  <si>
    <t>CMOKI - cmoki iz krompirjevega testa polnjeni z mareličnim polnilom, 1kg</t>
  </si>
  <si>
    <t>CMOKI pirini z mareličnim nadevom, 1kg</t>
  </si>
  <si>
    <t>CMOKI s čoko.lešnikovim nadevom, 1kg</t>
  </si>
  <si>
    <t>CMOKI, kruhovi</t>
  </si>
  <si>
    <t>CMOKI, s skuto, zdrobovi</t>
  </si>
  <si>
    <t>CMOKI, zdrobovi</t>
  </si>
  <si>
    <t>IDRIJSKI ŽLINKROFI, brez aditivov, *Zajamčena tradicionalna posebnost, 1kg</t>
  </si>
  <si>
    <t>KANELONI, mesni, 1kg</t>
  </si>
  <si>
    <t>KANELONI, s špinačo, 1kg</t>
  </si>
  <si>
    <t>KANELONI, sir, 1kg</t>
  </si>
  <si>
    <t>KANELONI, šunka , sir, 1kg</t>
  </si>
  <si>
    <t>LAZANJA, mesna</t>
  </si>
  <si>
    <t>LAZANJA, predkuhana</t>
  </si>
  <si>
    <t>NJOKI iz krompirjevega testa</t>
  </si>
  <si>
    <t>NJOKI iz krompirjevega testa s skuto</t>
  </si>
  <si>
    <t>NJOKI pirini</t>
  </si>
  <si>
    <t>OCVRTKI, krompirjevi, s skuto</t>
  </si>
  <si>
    <t>PALAČINKE, ajdove</t>
  </si>
  <si>
    <t>PALAČINKE s čokolado, 100 g, brez aditivov</t>
  </si>
  <si>
    <t>PALAČINKE s skuto 120 g, brez aditivov</t>
  </si>
  <si>
    <t>PALAČINKE z marmelado, 100 g, brez aditivov</t>
  </si>
  <si>
    <t>POLPETI SOJINI - polpeti iz sojinih kosmičev</t>
  </si>
  <si>
    <t>POLPETI ZELENJAVNI - polpeti iz sojinih kosmičev in zelenjave</t>
  </si>
  <si>
    <t>POLPETI, sir</t>
  </si>
  <si>
    <t>ROGLJIČKI, francoski</t>
  </si>
  <si>
    <t>ROGLJIČKI, francoski, s čokolado</t>
  </si>
  <si>
    <t>ROGLJIČKI, francoski, z marmelado</t>
  </si>
  <si>
    <t>SVALJKI iz krompirjevega testa, pakirano 1 - 2 kg</t>
  </si>
  <si>
    <t>SVALJKI pirini</t>
  </si>
  <si>
    <t>SVALJKI, koruzni</t>
  </si>
  <si>
    <t>SVALJKI, krompirjevi s skuto</t>
  </si>
  <si>
    <t>SVALJKI, rženi</t>
  </si>
  <si>
    <t>ŠTRUKLJI ajdovi brez aditivov</t>
  </si>
  <si>
    <t>ŠTRUKLJI orehovi, brez aditivov</t>
  </si>
  <si>
    <t>ŠTRUKLJI skutini, brez aditivov</t>
  </si>
  <si>
    <t>ŠTRUKLJI, gluhi</t>
  </si>
  <si>
    <t>TESTO, listnato</t>
  </si>
  <si>
    <t>TESTO, listnato, razvaljano</t>
  </si>
  <si>
    <t>TESTO, vlečeno</t>
  </si>
  <si>
    <t>TESTO, za lazanjo, velikost GN</t>
  </si>
  <si>
    <t>TORTELINI, mesni</t>
  </si>
  <si>
    <t>TORTELINI, sirovi</t>
  </si>
  <si>
    <t>TORTELINI, špinačni</t>
  </si>
  <si>
    <t>SKUPAJ SKLOP 11:</t>
  </si>
  <si>
    <t>Sklop 12: Splošno prehrambeno blago</t>
  </si>
  <si>
    <t>AJVAR, nepekoč, brez umetnih barvil in konzerv., 1000 g, kot Eta</t>
  </si>
  <si>
    <t>BONBONIERA, bajadera, 200 g, kot Kraš</t>
  </si>
  <si>
    <t>DIETNO ŽIVILO, BRETGLUTENSKE testenine 500 g</t>
  </si>
  <si>
    <t>DIETNO ŽIVILO, BREZGLUTENSKA moka, 1000 g</t>
  </si>
  <si>
    <t>DIETNO ŽIVILO, BREZGLUTENSKA zakuha 250 g</t>
  </si>
  <si>
    <t>DIETNO ŽIVILO, BREZGLUTENSKI kruh brez jajc, 250 g kot Schar</t>
  </si>
  <si>
    <t>DIETNO ŽIVILO, BREZGLUTENSKI kruh, temen, 250 g kot Schar Rustico</t>
  </si>
  <si>
    <t>DIETNO ŽIVILO, KOSMIČI, riževi, brez glutena, 150 g, kot Rižolino</t>
  </si>
  <si>
    <t>DIETNO ŽIVILO, Drobtine brez glutena, od 100 do 500g</t>
  </si>
  <si>
    <t>DIETNO ŽIVILO, KOSMIČI CORN FLAKES brez glutena, enakovredno Schar, 500g</t>
  </si>
  <si>
    <t>DIETNO ŽIVILO, Krema riževa za kuhanje, do 500ml</t>
  </si>
  <si>
    <t>DIETNO ŽIVILO, BREZGLUTENSKE štručke brez jajc, 250 g kot Schar</t>
  </si>
  <si>
    <t>DIETNO ŽIVILO, sojin puding, vanilija, čokolada</t>
  </si>
  <si>
    <t>DIETNO ŽIVILO, biskvit, s polnilom, brez glutena, do 500g</t>
  </si>
  <si>
    <t>DIETNO ŽIVILO, jogurt 100%rastlinskega izvora,brez mleka, navadni, do 200ml</t>
  </si>
  <si>
    <t>DIETNO ŽIVILO, jogurt 100%rastlinskega izvora,brez mleka, sadni, do 200 ml</t>
  </si>
  <si>
    <t>DIETNO ŽIVILO, keksi brez glutena, mleka, jajc, do 500g</t>
  </si>
  <si>
    <t>DIETNO ŽIVILO, keksi brez mleka, jajc, do 500g</t>
  </si>
  <si>
    <t>DIETNO ŽIVILO, keksi diabetični, do 500g</t>
  </si>
  <si>
    <t>DIETNO ŽIVILO, večnamenska moka, brez glutena in brez ostalih alergenov, 1kg</t>
  </si>
  <si>
    <t>DIETNO ŽIVILO, njoki, brez glutena, 500g</t>
  </si>
  <si>
    <t>DIETNO ŽIVILO, polenta, brez glutena, 500g</t>
  </si>
  <si>
    <t>DIETNO ŽIVILO, koruzne tortilije, brez glutena, do 500g</t>
  </si>
  <si>
    <t>DIETNO ŽIVILO, žitna rezina, brez glutena, 30g</t>
  </si>
  <si>
    <t>DIETNO ŽIVILO, žitna rezina, brez oreščkov in sledi, 30g</t>
  </si>
  <si>
    <t>DIETNI NAPITEK, mandljev napitek, 1l</t>
  </si>
  <si>
    <t>DIETNI NAPITEK, mandljev napitek, 200 ml</t>
  </si>
  <si>
    <t>DIETNI NAPITEK, rižev napitek, 1l</t>
  </si>
  <si>
    <t>DIETNI NAPITEK, rižev napitek, 200 ml</t>
  </si>
  <si>
    <t>DIETNI NAPITEK, rižev napitek, z okusom, 200 ml</t>
  </si>
  <si>
    <t>DIETNI NAPITEK, ovseni napitek, 1l</t>
  </si>
  <si>
    <t>DIETNI NAPITEK, ovseni napitek, 200 ml</t>
  </si>
  <si>
    <t>DIETNI NAPITEK, ovseni napitek, z okusom, 200 ml</t>
  </si>
  <si>
    <t>DIETNI NAPITEK, sojin napitek, 1l</t>
  </si>
  <si>
    <t>DIETNI NAPITEK, sojin napitek, 200 ml</t>
  </si>
  <si>
    <t>DIETNI NAPITEK, sojin napitek, z okusom, 200 ml</t>
  </si>
  <si>
    <t>DIETNI NAMAZ, zelenjavni brez konzervansov, mleka in jajc, do 200g</t>
  </si>
  <si>
    <t>DIETNI NAMAZ, čokoladni brez mleka in oreškov, do 500g</t>
  </si>
  <si>
    <t>DIETNI NAMAZ, naravni, brez mleka, do 200g</t>
  </si>
  <si>
    <t>DIETNI NAMAZ, margarina z manj maščob, hladno stisnjena olja, brez holesterola, brez mlečnih beljakovin, brez jajc (Vitaquell extra), do 500g</t>
  </si>
  <si>
    <t>ČAJ, bezeg, filter, 1000 g</t>
  </si>
  <si>
    <t>ČAJ, borovnica, gastro filter, 1000 g, enakovreden 1001 cvet</t>
  </si>
  <si>
    <t>ČAJ, breskev, gastro filter, 1000 g, enakovreden 1001 cvet</t>
  </si>
  <si>
    <t>ČAJ, divja češnja ,gastro filter, 1000 g, enakovreden 1001 cvet</t>
  </si>
  <si>
    <t>ČAJ, gozdni sadeži, gastro filter, 1000 g, enakovreden 1001 cvet</t>
  </si>
  <si>
    <t>ČAJ, jagoda vanilija, gastro filter, 1000 g, enakovreden 1001 cvet</t>
  </si>
  <si>
    <t>ČAJ, planinski, gastro filter, 1000 g, enakovreden 1001 cvet</t>
  </si>
  <si>
    <t>ČAJ, sadni, gastro filter, vrtni sadeži, 1000 g</t>
  </si>
  <si>
    <t>ČAJ, šipek, gastro filter, 1000 g</t>
  </si>
  <si>
    <t>ČAJ, EKOLOŠKI otroški, gastro filter, 750 g,</t>
  </si>
  <si>
    <t>ČAJ, EKOLOŠKI planinski, gastro filter, 750 g,</t>
  </si>
  <si>
    <t>ČAJ, EKOLOŠKI sadni, divja češnja, gastro filter, 750 g,</t>
  </si>
  <si>
    <t>ČOKOLADA s celimi lešniki 100 g, enakovredna kot Gorenjka</t>
  </si>
  <si>
    <t>ČOKOLADA s celimi lešniki 250-300 g, enakovredna kot Gorenjka</t>
  </si>
  <si>
    <t>ČOKOLADA, mleta, prahu, 5 kg, kot Gorenjka</t>
  </si>
  <si>
    <t>ČOKOLADA, temna s sadjem, s 70% kakav.delov, 100 g,  kot Gorenjka</t>
  </si>
  <si>
    <t>ČOKOLADA, temna, s 75% kakav.delov, 100 g,  kot Gorenjka</t>
  </si>
  <si>
    <t>ČOKOLADA, jedilna za kuhanje, 1 kg</t>
  </si>
  <si>
    <t>ČOKOLADNO MLEČNI NAMAZ, 20 g, kot Viki krema</t>
  </si>
  <si>
    <t>ČOKOLADNO MLEČNI NAMAZ, 3,5kg, kot Viki krema</t>
  </si>
  <si>
    <t>DODATEK jedem z vrtninami 1000g</t>
  </si>
  <si>
    <t>DODATEK jedem z vrtninami 1000g, v trdi plastični embalaži</t>
  </si>
  <si>
    <t>DODATEK jedem z vrtninami, brez ojačev. arome in konzervansev</t>
  </si>
  <si>
    <t>DŽEM, divja brusnica, brez um. barvil in konzerv., 600 g, kot Natureta</t>
  </si>
  <si>
    <t>ĐUVEČ, 3500-4500 g</t>
  </si>
  <si>
    <t>FEFERONI, nepekoči, 930 g</t>
  </si>
  <si>
    <t>FIŽOL, rjavi, borlog, 2500 g</t>
  </si>
  <si>
    <t>FIŽOL, stročji, 3500-4500 g</t>
  </si>
  <si>
    <t>FIŽOL, suho zrnje, 1000 g</t>
  </si>
  <si>
    <t>GOBE, šampioni, celi, v kisu 600-700 g</t>
  </si>
  <si>
    <t>GOBE, šampioni, v slanici, 2500 g</t>
  </si>
  <si>
    <t>GORČICA, brez um. barvil in konzervansov, 1050 g, kot Natureta</t>
  </si>
  <si>
    <t>GORČICA, brez um. barvil in konzervansov, 5 kg, kot Natureta</t>
  </si>
  <si>
    <t>GOVEJA KOCKA, ne v prahu, brez konzervansev, 1 kg</t>
  </si>
  <si>
    <t>GRAH, v konzervi, 3500-4500 g</t>
  </si>
  <si>
    <t>GUSTIN, vrečka 200g, ali podobno</t>
  </si>
  <si>
    <t>HREN,  smetano, brez barvil, 180 g, kot Eta</t>
  </si>
  <si>
    <t>HREN, čisti, v steklenem kozarcu, brez barvil, 600-1000 g, kot Eta</t>
  </si>
  <si>
    <t>KAKAV, prah, 1kg enakovreden kot Gorenjka</t>
  </si>
  <si>
    <t>KAKAV, zrnca, za instant napitek, min 32 % kakava, 400 g, kot Benquick</t>
  </si>
  <si>
    <t>KAKAV, zrnca, za instant napitek, min 25 % kakava, 800 g, kot Benquick</t>
  </si>
  <si>
    <t>KAVA, bela, PROJA, 1000 g</t>
  </si>
  <si>
    <t xml:space="preserve">KAVA, prava, 100 g, mleta, </t>
  </si>
  <si>
    <t>KAVA, prava, 100 g, mleta,     kot BARCAFE</t>
  </si>
  <si>
    <t>KAVA, prava, 1000 g, pražena, mleta</t>
  </si>
  <si>
    <t>KAVA, prava, 200 g, pražena,  mleta, vakumsko pakirana</t>
  </si>
  <si>
    <t>KAVA, prava, 500 g, pražena, vakumsko pakirana</t>
  </si>
  <si>
    <t>KEKSI masleni 300-500 g</t>
  </si>
  <si>
    <t>KEKSI OTROŠKI, Baby, za tiramisu, 400 g</t>
  </si>
  <si>
    <t>KEKSI z min. 23% čokoladega obliva, 300 g, kot Domačica</t>
  </si>
  <si>
    <t>KEKSI, linške oči, 300-500 g</t>
  </si>
  <si>
    <t>KEKSI, s pom. želejem (min. 38%) in čokolado, 250 g, kot Jaffa Kraš</t>
  </si>
  <si>
    <t>KETCHUP, brez umetnih barvil, 550 g, kot Pizza ketchup Natureta</t>
  </si>
  <si>
    <t>KIS, alkoholni, 5 l</t>
  </si>
  <si>
    <t>KIS, jabolčni, 1/1</t>
  </si>
  <si>
    <t>l</t>
  </si>
  <si>
    <t>KOKOSOVA MOKA, 500 g</t>
  </si>
  <si>
    <t>KOKOSOVA maščoba, nerafinirana</t>
  </si>
  <si>
    <t>KOMPOT, ananas, 2500-3200 g</t>
  </si>
  <si>
    <t>KOMPOT, ananas, 700-1000 g</t>
  </si>
  <si>
    <t>KOMPOT, breskev, 2500-3200 g</t>
  </si>
  <si>
    <t>KOMPOT, breskev, 700-1000 g</t>
  </si>
  <si>
    <t>KOMPOT, marelica, 2500-3200 g</t>
  </si>
  <si>
    <t>KOMPOT, marelica, 700-1000 g</t>
  </si>
  <si>
    <t>KOMPOT, mešano sadje, 2500-3200 g</t>
  </si>
  <si>
    <t>KOMPOT, mešano sadje, 700-1000 g</t>
  </si>
  <si>
    <t>KOMPOT, višnje, 3000-4500 g</t>
  </si>
  <si>
    <t>KOMPOT, višnje, 700-1000 g</t>
  </si>
  <si>
    <t>KORUZA, v slanici, 4150 g</t>
  </si>
  <si>
    <t>KORUZA, v slanici, 300-500 g</t>
  </si>
  <si>
    <t>Kosmiči "ČOKOLINO", čokoladni, 1000 g, kot Čokolino  ali Čokolešnik</t>
  </si>
  <si>
    <t>Kosmiči "ČOKOLINO", čokoladni, 1800 g, kot Čokolino ali Čokolešnik</t>
  </si>
  <si>
    <r>
      <t>Kosmiči "ČOKOLINO",</t>
    </r>
    <r>
      <rPr>
        <sz val="7"/>
        <rFont val="Calibri"/>
        <family val="2"/>
        <charset val="238"/>
        <scheme val="minor"/>
      </rPr>
      <t xml:space="preserve"> čokoladni,</t>
    </r>
    <r>
      <rPr>
        <sz val="8"/>
        <rFont val="Calibri"/>
        <family val="2"/>
        <charset val="238"/>
        <scheme val="minor"/>
      </rPr>
      <t xml:space="preserve"> z (30%) manj sladkorja, 400 g, </t>
    </r>
    <r>
      <rPr>
        <sz val="7"/>
        <rFont val="Calibri"/>
        <family val="2"/>
        <charset val="238"/>
        <scheme val="minor"/>
      </rPr>
      <t>kot Čokolino Fit</t>
    </r>
  </si>
  <si>
    <t>KOSMIČI, koruzni, 500g, kot Corn flakes</t>
  </si>
  <si>
    <t>KOSMIČI, ovseni, 500 g</t>
  </si>
  <si>
    <r>
      <t xml:space="preserve">KOSMIČI, polnozrnati, z rdečim sadjem </t>
    </r>
    <r>
      <rPr>
        <sz val="7"/>
        <rFont val="Calibri"/>
        <family val="2"/>
        <charset val="238"/>
      </rPr>
      <t>(jagode, maline, češnje…)</t>
    </r>
    <r>
      <rPr>
        <sz val="8"/>
        <rFont val="Calibri"/>
        <family val="2"/>
        <charset val="238"/>
      </rPr>
      <t xml:space="preserve"> 300-500 g</t>
    </r>
  </si>
  <si>
    <t>KREMIN, za kremne rezine, 1000-1200g</t>
  </si>
  <si>
    <t>KUMARICE, kisle, 1000 g, kot Kamniške</t>
  </si>
  <si>
    <t>KUMARICE, kisle, 4000 g, kot Kamniške</t>
  </si>
  <si>
    <t>KVAS, suhi 7 g</t>
  </si>
  <si>
    <t>KVAS, svež, 42 g</t>
  </si>
  <si>
    <t>LEDENI ČAJ, 0,5 l</t>
  </si>
  <si>
    <t>LEDENI ČAJ, 1,5 l</t>
  </si>
  <si>
    <t>LEDENI ČAJ, različni okusi, 2 dcl</t>
  </si>
  <si>
    <t>LIMONIN SOK 100%,iz zgoščenega lim.soka, 1/1, kot Rauch</t>
  </si>
  <si>
    <t>MAJONEZA,  620 g</t>
  </si>
  <si>
    <t>MAJONEZA, v tubi, 165 g</t>
  </si>
  <si>
    <t>MAK, mleti, 200g</t>
  </si>
  <si>
    <t>MARGARINA, 500g, z manj maščob, kot Cekin</t>
  </si>
  <si>
    <t>MARMELADA, jagodna, brez um. barvil in konzerv., 600 g, kot Natureta</t>
  </si>
  <si>
    <t>MARMELADA, marelična, 5 kg</t>
  </si>
  <si>
    <t>MARMELADA, mešana, 5 kg</t>
  </si>
  <si>
    <t>MARMELADA, mešana, 700-1000 g</t>
  </si>
  <si>
    <t>MARMELADA, PORCIJSKA, 20 g, različni okusi</t>
  </si>
  <si>
    <t>MED, cvetlični 900g</t>
  </si>
  <si>
    <r>
      <t>MED, cvetlični,</t>
    </r>
    <r>
      <rPr>
        <sz val="8"/>
        <color theme="9" tint="-0.499984740745262"/>
        <rFont val="Calibri"/>
        <family val="2"/>
        <charset val="238"/>
        <scheme val="minor"/>
      </rPr>
      <t xml:space="preserve"> "Slovenski med"- shema kakovosti</t>
    </r>
    <r>
      <rPr>
        <sz val="8"/>
        <rFont val="Calibri"/>
        <family val="2"/>
        <charset val="238"/>
        <scheme val="minor"/>
      </rPr>
      <t>, 900g</t>
    </r>
  </si>
  <si>
    <t>MED, gozdni 900g</t>
  </si>
  <si>
    <r>
      <t>MED, gozdni,</t>
    </r>
    <r>
      <rPr>
        <sz val="8"/>
        <color theme="9" tint="-0.499984740745262"/>
        <rFont val="Calibri"/>
        <family val="2"/>
        <charset val="238"/>
        <scheme val="minor"/>
      </rPr>
      <t xml:space="preserve"> "Slovenski med"- shema kakovosti</t>
    </r>
    <r>
      <rPr>
        <sz val="8"/>
        <rFont val="Calibri"/>
        <family val="2"/>
        <charset val="238"/>
        <scheme val="minor"/>
      </rPr>
      <t>, 900g</t>
    </r>
  </si>
  <si>
    <t>MED, porcijski, 20 g</t>
  </si>
  <si>
    <t>MLEČNA ČOKOLADICA z bananinim nadevom, kot Bananko 30g</t>
  </si>
  <si>
    <t>VAFLJEVE CEVKE s kremo in čok. oblivom, kot MilkyWay Ameo, 25g</t>
  </si>
  <si>
    <t>MLEKO V PRAHU, 1 kg</t>
  </si>
  <si>
    <t>MRVICE, čokoladne, 100 g</t>
  </si>
  <si>
    <t>MRVICE, pisane, 87 g</t>
  </si>
  <si>
    <t>NAPOLITANKE, kakav, 700-1000 kg</t>
  </si>
  <si>
    <t>NAPOLITANKE, oblite s čokolado, 100 g, kot Kraš</t>
  </si>
  <si>
    <t>OLIVE, vložene, črne, brez um. konzervansov, 500-700g kot Eta</t>
  </si>
  <si>
    <t>OLIVE, vložene, črne, brez um. konzervansov, 290g, kot Eta</t>
  </si>
  <si>
    <t>OLIVE, vložene, s papriko, brez um. konzervansov, 500-1000g, kot Eta</t>
  </si>
  <si>
    <t>OLIVE, vložene, s papriko, brez um. konzervansov, 290g, kot Eta</t>
  </si>
  <si>
    <t>OLIVE, vložene, zelene, brez um. konzervansov, 500-1000g, kot Eta</t>
  </si>
  <si>
    <t>OLIVE, vložene, zelene, brez um. konzervansov, 290g, kot Eta</t>
  </si>
  <si>
    <t>OLJE BUČNO, SOLATNO mešano 1/1</t>
  </si>
  <si>
    <t>OLJE BUČNO, 100%,  steklena emb., 500ml, kot Gea</t>
  </si>
  <si>
    <t>OLJE OLIVNO, ekstra deviško, 1 l, kot Gea</t>
  </si>
  <si>
    <t>OLJE OLIVNO, ekstra deviško, steklena emb., 500ml, kot Gea</t>
  </si>
  <si>
    <t>OLJE SONČNIČNO, 1/1, kot Cekin</t>
  </si>
  <si>
    <t>OLJE SONČNIČNO, 2/1, kot Cekin</t>
  </si>
  <si>
    <t>OLJE ZA CVRTJE, 2/1, kot Zvezda</t>
  </si>
  <si>
    <t>OLJE, RASTLINSKO, 1/1, kot Cekin</t>
  </si>
  <si>
    <t>OLJE, RASTLINSKO, 10/1, kot Cekin</t>
  </si>
  <si>
    <t>PAPIRKA, fileti, brez um. barvil in konzerv., 600-1000 g, kot Natureta</t>
  </si>
  <si>
    <t>PAPIRKA, fileti, brez um. barvil in konzerv., 3500-4500 g, kot Natureta</t>
  </si>
  <si>
    <t>PAPRIKA, pečena, brez um. barvil in konzerv., 600-1100 g, kot Natureta</t>
  </si>
  <si>
    <r>
      <t xml:space="preserve">PARADIŽNIKOV KONCENTRAT, </t>
    </r>
    <r>
      <rPr>
        <sz val="8"/>
        <rFont val="Calibri"/>
        <family val="2"/>
        <charset val="238"/>
      </rPr>
      <t>brez um. arom in barvil, 3500-4500g, kot Eta</t>
    </r>
  </si>
  <si>
    <t>PARADIŽNIKOVI PELATI, 2000-3000 g</t>
  </si>
  <si>
    <t>PAŠTETA, jetrna, 30 g, enakovredna kot Kekec</t>
  </si>
  <si>
    <t>PAŠTETA, jetrna, 800-900 g</t>
  </si>
  <si>
    <t>PAŠTETA, kokošja, brez aditivov, 27 g, kot Argeta Junior</t>
  </si>
  <si>
    <t>PESA, rdeča, brez um. barvil in konzervansov, 1000 g, kot Natureta</t>
  </si>
  <si>
    <r>
      <t>PESA, rdeča,</t>
    </r>
    <r>
      <rPr>
        <sz val="7"/>
        <rFont val="Calibri"/>
        <family val="2"/>
        <charset val="238"/>
      </rPr>
      <t xml:space="preserve"> brez um. barvil in konzervansov, </t>
    </r>
    <r>
      <rPr>
        <sz val="8"/>
        <rFont val="Calibri"/>
        <family val="2"/>
        <charset val="238"/>
      </rPr>
      <t>4000 g, kot Natureta</t>
    </r>
    <r>
      <rPr>
        <sz val="7"/>
        <rFont val="Calibri"/>
        <family val="2"/>
        <charset val="238"/>
      </rPr>
      <t>, tenko rezana</t>
    </r>
  </si>
  <si>
    <t>PIRE KROMPIR, instant, 2000-3000g</t>
  </si>
  <si>
    <t>PRAŠEK ZA PUDING, čokolada, 1/1</t>
  </si>
  <si>
    <t>PRAŠEK ZA PUDING, sadni, 1/1</t>
  </si>
  <si>
    <t>PRAŠEK ZA PUDING, vanili, 1/1</t>
  </si>
  <si>
    <t>PRAŠEK, PECILNI, 1 kg</t>
  </si>
  <si>
    <t>PRAŠEK, PECILNI, 13 g</t>
  </si>
  <si>
    <t>PREPEČENEC, zlati, 0,33 kg, zavit v folijo</t>
  </si>
  <si>
    <t>RIŽEVI VAFLJI, 100 g</t>
  </si>
  <si>
    <t>ROŽIČEVA MOKA, 200g</t>
  </si>
  <si>
    <t>RUM, 1/1, nad 35 vol%</t>
  </si>
  <si>
    <r>
      <t xml:space="preserve">SADNO ŽITNA REZINA 30 g, </t>
    </r>
    <r>
      <rPr>
        <sz val="7"/>
        <rFont val="Calibri"/>
        <family val="2"/>
        <charset val="238"/>
      </rPr>
      <t xml:space="preserve">z gozdnimi sadeži (min. 33 %), kot Frutabela </t>
    </r>
  </si>
  <si>
    <t xml:space="preserve">SADNO ŽITNA REZINA 30 g, z višnjo (min. 21 %), kot Frutabela </t>
  </si>
  <si>
    <t xml:space="preserve">SADNO ŽITNA REZINA 44 g, z borovnico in Mg kot Frutabela </t>
  </si>
  <si>
    <t>SLADKOR, beli, kristalni, 1/1</t>
  </si>
  <si>
    <t>SLADKOR, mleti, 500 g</t>
  </si>
  <si>
    <t>SLADKOR, rjavi, 1000 g</t>
  </si>
  <si>
    <t>SLADKOR, rjavi, vrsta demerara, 500 g, kot Billington's</t>
  </si>
  <si>
    <r>
      <t>SLADKOR, super želirni 3:1,</t>
    </r>
    <r>
      <rPr>
        <sz val="7"/>
        <rFont val="Calibri"/>
        <family val="2"/>
        <charset val="238"/>
        <scheme val="minor"/>
      </rPr>
      <t xml:space="preserve"> s pektinom agrumov in jabolk</t>
    </r>
    <r>
      <rPr>
        <sz val="8"/>
        <rFont val="Calibri"/>
        <family val="2"/>
        <charset val="238"/>
        <scheme val="minor"/>
      </rPr>
      <t>, 500 g, kot Dr. Oetker</t>
    </r>
  </si>
  <si>
    <t>SLADKOR, vanilin, 1 kg</t>
  </si>
  <si>
    <t>SLADKOR, limonin, 30g</t>
  </si>
  <si>
    <t>SMETANA, rastlinska, za kuhanje, 1l</t>
  </si>
  <si>
    <t>SMETANA, rastlinska, za stepanje 1l</t>
  </si>
  <si>
    <t>SOL, morska, kuhinjska, debelo mleta, 1/1</t>
  </si>
  <si>
    <t>SOL, morska, kuhinjska, drobno mleta, 1/1</t>
  </si>
  <si>
    <t>SUHO SADJE, brusnice, 100-200 g</t>
  </si>
  <si>
    <t>SUHO SADJE, fige, 100-200 g</t>
  </si>
  <si>
    <t>SUHO SADJE, ingver, v kockah, 200 g</t>
  </si>
  <si>
    <t>SUHO SADJE, kokos, mleti, 500 g</t>
  </si>
  <si>
    <t>SUHO SADJE, lešniki,  200 g</t>
  </si>
  <si>
    <t>SUHO SADJE, mandlji, 200 g</t>
  </si>
  <si>
    <t>SUHO SADJE, mandlji, lističi, 100 g</t>
  </si>
  <si>
    <t>SUHO SADJE, marelice, 100-300 g</t>
  </si>
  <si>
    <t>SUHO SADJE, orehi, mleti 200 g</t>
  </si>
  <si>
    <t>SUHO SADJE, rozine, 100-300 g</t>
  </si>
  <si>
    <t>SUHO SADJE, slive, izkoščičene, 250 g</t>
  </si>
  <si>
    <r>
      <t xml:space="preserve">TESTENINE, durum, brezjajčne, fusilli št.98, </t>
    </r>
    <r>
      <rPr>
        <sz val="7"/>
        <rFont val="Calibri"/>
        <family val="2"/>
        <charset val="238"/>
        <scheme val="minor"/>
      </rPr>
      <t>čas kuhanja do 11 min., 5kg, kot Barilla</t>
    </r>
  </si>
  <si>
    <r>
      <t xml:space="preserve">TESTENINE, durum, brezjajčne, špagetini </t>
    </r>
    <r>
      <rPr>
        <sz val="7"/>
        <rFont val="Calibri"/>
        <family val="2"/>
        <charset val="238"/>
        <scheme val="minor"/>
      </rPr>
      <t>št.3, čas kuhanja do 5 min., 5kg, kot Barilla</t>
    </r>
  </si>
  <si>
    <t>TESTENINE, jajčni široki rezanci, min 20 % jajc, v gnezdih, 6kg, kot Barilla</t>
  </si>
  <si>
    <t>TUNA, v rastlinskem olju, 1705 g</t>
  </si>
  <si>
    <t>UTRJEVALEC SMETANE, 10 g</t>
  </si>
  <si>
    <t>VINO rdeče, sluho, 0,75 l</t>
  </si>
  <si>
    <t>VINO belo, posluho, 0,75 l</t>
  </si>
  <si>
    <t>VINO, belo, zvrst, kakovostno, suho, 1 l</t>
  </si>
  <si>
    <t>VINO, rdeče, cviček, kakovostno, suho  1 l</t>
  </si>
  <si>
    <t>VINO, rdeče, refošk, kakovostno, suho  1 l</t>
  </si>
  <si>
    <t>VITAMINSKI NAPITEK, bezek in limona, 1 kg, kot Cedevita</t>
  </si>
  <si>
    <t>VITAMINSKI NAPITEK, limeta, za min. 13 l napitka, 1 kg, kot Cedevita</t>
  </si>
  <si>
    <t>VITAMINSKI NAPITEK, limona, za min. 13 l napitka, 1 kg, kot Cedevita</t>
  </si>
  <si>
    <t>VITAMINSKI NAPITEK, pomaranča, za min. 13 l napitka, 1 kg, kot Cedevita</t>
  </si>
  <si>
    <t>ZAČIMBA, Klinčki - mleti, od 20 do 100g</t>
  </si>
  <si>
    <t>TORTILIJE, pšenične, 22 cm, do 500g</t>
  </si>
  <si>
    <t>SKUPAJ SKLOP 13:</t>
  </si>
  <si>
    <t xml:space="preserve"> </t>
  </si>
  <si>
    <t>Sklop 13: Sok, sirup in ostala pijača</t>
  </si>
  <si>
    <r>
      <t xml:space="preserve">VODA, 0,25 l, brez C02, steklena emb., </t>
    </r>
    <r>
      <rPr>
        <sz val="7"/>
        <rFont val="Calibri"/>
        <family val="2"/>
        <charset val="238"/>
        <scheme val="minor"/>
      </rPr>
      <t>kot Radenska</t>
    </r>
    <r>
      <rPr>
        <sz val="8"/>
        <rFont val="Calibri"/>
        <family val="2"/>
        <charset val="238"/>
        <scheme val="minor"/>
      </rPr>
      <t xml:space="preserve"> </t>
    </r>
    <r>
      <rPr>
        <b/>
        <sz val="8"/>
        <rFont val="Calibri"/>
        <family val="2"/>
        <charset val="238"/>
      </rPr>
      <t>Naturale,</t>
    </r>
    <r>
      <rPr>
        <sz val="8"/>
        <rFont val="Calibri"/>
        <family val="2"/>
        <charset val="238"/>
      </rPr>
      <t xml:space="preserve"> </t>
    </r>
    <r>
      <rPr>
        <sz val="7.5"/>
        <color theme="4"/>
        <rFont val="Calibri"/>
        <family val="2"/>
        <charset val="238"/>
      </rPr>
      <t>*Naravna mineralna voda</t>
    </r>
  </si>
  <si>
    <t xml:space="preserve">VODA, 0,5 l, brez CO2, izvirska voda </t>
  </si>
  <si>
    <r>
      <t>VODA, 0,5 l, brez CO2, v 100 % reciklirani plastenki RPET 1,</t>
    </r>
    <r>
      <rPr>
        <b/>
        <sz val="7"/>
        <rFont val="Calibri"/>
        <family val="2"/>
        <charset val="238"/>
        <scheme val="minor"/>
      </rPr>
      <t xml:space="preserve"> </t>
    </r>
    <r>
      <rPr>
        <sz val="7"/>
        <rFont val="Calibri"/>
        <family val="2"/>
        <charset val="238"/>
        <scheme val="minor"/>
      </rPr>
      <t>kot</t>
    </r>
    <r>
      <rPr>
        <b/>
        <sz val="7"/>
        <rFont val="Calibri"/>
        <family val="2"/>
        <charset val="238"/>
        <scheme val="minor"/>
      </rPr>
      <t xml:space="preserve"> eCostella</t>
    </r>
  </si>
  <si>
    <r>
      <t xml:space="preserve">VODA, 0,5 l, brez CO2, v plastenki, kot </t>
    </r>
    <r>
      <rPr>
        <b/>
        <sz val="7"/>
        <rFont val="Calibri"/>
        <family val="2"/>
        <charset val="238"/>
        <scheme val="minor"/>
      </rPr>
      <t>Dana, Naturale,</t>
    </r>
    <r>
      <rPr>
        <sz val="8"/>
        <rFont val="Calibri"/>
        <family val="2"/>
        <charset val="238"/>
        <scheme val="minor"/>
      </rPr>
      <t xml:space="preserve"> </t>
    </r>
    <r>
      <rPr>
        <sz val="7.5"/>
        <color theme="4"/>
        <rFont val="Calibri"/>
        <family val="2"/>
        <charset val="238"/>
        <scheme val="minor"/>
      </rPr>
      <t>*Naravna mineralna voda</t>
    </r>
  </si>
  <si>
    <r>
      <t xml:space="preserve">VODA, 0,5 l,  z CO2, kot Radenska </t>
    </r>
    <r>
      <rPr>
        <sz val="8"/>
        <color theme="4"/>
        <rFont val="Calibri"/>
        <family val="2"/>
        <charset val="238"/>
        <scheme val="minor"/>
      </rPr>
      <t>*Naravna mineralna voda</t>
    </r>
  </si>
  <si>
    <r>
      <t xml:space="preserve">VODA, 1 l, z CO2, steklena emb., kot Radenska </t>
    </r>
    <r>
      <rPr>
        <sz val="8"/>
        <color theme="4"/>
        <rFont val="Calibri"/>
        <family val="2"/>
        <charset val="238"/>
        <scheme val="minor"/>
      </rPr>
      <t>*Naravna mineralna voda</t>
    </r>
  </si>
  <si>
    <t xml:space="preserve">VODA, 1,5 l, izvirska voda </t>
  </si>
  <si>
    <r>
      <t xml:space="preserve">VODA, 1,5 l, z CO2, kot Radenska, </t>
    </r>
    <r>
      <rPr>
        <sz val="8"/>
        <color theme="4"/>
        <rFont val="Calibri"/>
        <family val="2"/>
        <charset val="238"/>
        <scheme val="minor"/>
      </rPr>
      <t>*Naravna mineralna voda</t>
    </r>
  </si>
  <si>
    <t>NAPITEK, brezalkoholni, kot Cocta, steklena nepovratna embalaža, 0,275 l</t>
  </si>
  <si>
    <t>NEKTAR, 2 dcl, borovnica,  brik.emb.</t>
  </si>
  <si>
    <t>NEKTAR, 2 dcl, breskev,  brik.emb.</t>
  </si>
  <si>
    <t>NEKTAR, 2 dcl, hruška,  brik.emb.</t>
  </si>
  <si>
    <t>NEKTAR, 2 dcl, jabolko, brik.emb.</t>
  </si>
  <si>
    <t>NEKTAR, 2 dcl, jagoda,  brik.emb.</t>
  </si>
  <si>
    <t>NEKTAR, 2 dcl, marelica,  brik.emb.</t>
  </si>
  <si>
    <t>NEKTAR, 2 dcl, pomaranča,  brik.emb.</t>
  </si>
  <si>
    <t>NEKTAR, 2 dcl, ribez,  brik.emb.</t>
  </si>
  <si>
    <t>NEKTAR, breskev, 1/1, prizma emb.</t>
  </si>
  <si>
    <t>NEKTAR, jabolko, 1/1, prizma emb.</t>
  </si>
  <si>
    <t>NEKTAR, jagoda, 1/1, prizma emb.</t>
  </si>
  <si>
    <t>NEKTAR, marelica, 1/1, prizma emb.</t>
  </si>
  <si>
    <t>NEKTAR, pomaranča, 1/1, prizma emb.</t>
  </si>
  <si>
    <t>NEKTAR, ribez, 1/1, prizma emb.</t>
  </si>
  <si>
    <t>SIRUP ledeni čaj, 5/1</t>
  </si>
  <si>
    <r>
      <t>SIRUP, limona, 5/1</t>
    </r>
    <r>
      <rPr>
        <sz val="8"/>
        <rFont val="Calibri"/>
        <family val="2"/>
        <charset val="238"/>
      </rPr>
      <t xml:space="preserve"> </t>
    </r>
  </si>
  <si>
    <t>SIRUP, malina, 5/1</t>
  </si>
  <si>
    <t xml:space="preserve">SIRUP, pomaranča, 5/1 </t>
  </si>
  <si>
    <t>SIRUP, višnja, 1/1</t>
  </si>
  <si>
    <t>SOK, 100% limon sok, 1/1, kot Rauch</t>
  </si>
  <si>
    <t>SOK, 100%, 2 dcl, jabolko, brik.emb.</t>
  </si>
  <si>
    <t>SOK, 100%, 2 dcl, pomaranča,  brik.emb.</t>
  </si>
  <si>
    <t>SOK, 100%, ananas 1/1, prizma emb.</t>
  </si>
  <si>
    <t>SOK, 100%, jabolko, 1/1, prizma emb.</t>
  </si>
  <si>
    <t>SOK, 100%, pomaranča, 1/1, prizma emb.</t>
  </si>
  <si>
    <t>zgoščeni sadni sok s 100% sad. delež., 5-6  L bezeg</t>
  </si>
  <si>
    <t>zgoščeni sadni sok s 100% sad. delež., 5-6  L borovnica</t>
  </si>
  <si>
    <t>zgoščeni sadni sok s 100% sad. delež., 5-6  L gozdni sadeži</t>
  </si>
  <si>
    <t>zgoščeni sadni sok s 100% sad. delež., 5-6  L jabolko</t>
  </si>
  <si>
    <t>zgoščeni sadni sok s 100% sad. delež., 5-6  L jagoda</t>
  </si>
  <si>
    <t>zgoščeni sadni sok s 100% sad. delež., 5-6  L višnja</t>
  </si>
  <si>
    <t>SKUPAJ SKLOP 14:</t>
  </si>
  <si>
    <t>Ponudniki morajo predložiti ustrezna dokazila oz. certifikate za izdelke v tem sklopu !</t>
  </si>
  <si>
    <r>
      <t>Dostava blaga se vrši naslednji dan od uradnega prejema naročila najkasneje med</t>
    </r>
    <r>
      <rPr>
        <b/>
        <sz val="8"/>
        <rFont val="Calibri"/>
        <family val="2"/>
        <charset val="238"/>
      </rPr>
      <t xml:space="preserve"> 6.00 in 6.30  </t>
    </r>
    <r>
      <rPr>
        <sz val="8"/>
        <rFont val="Calibri"/>
        <family val="2"/>
        <charset val="238"/>
      </rPr>
      <t>ure zjutraj za tekoči dan porabe.</t>
    </r>
  </si>
  <si>
    <t>Ponudnik pri vpisovanju embalaža vpiše 1 za artikel, kej izpolnjuje navedeno lastnost.</t>
  </si>
  <si>
    <t>Sklop 14: Ekološki mlečni izdelki</t>
  </si>
  <si>
    <t>BIO kefir iz kefirjevega zrna, do 3,2% m.m., 150g</t>
  </si>
  <si>
    <t>BIO kefir iz kefirjevega zrna, sadni, različni okusi, do 3,2% m.m., 150g</t>
  </si>
  <si>
    <t>BIO kefir iz kefirjevega zrna, sadni, različni okusi, do 3,2% m.m., 1kg</t>
  </si>
  <si>
    <t>BIO kislo mleko, do 3,2% m.m., 150g</t>
  </si>
  <si>
    <t>BIO kisla smetana, do 20% m.m., 200g</t>
  </si>
  <si>
    <t>BIO jogurt, naravni, do 3,2% m.m., 150g</t>
  </si>
  <si>
    <t>BIO jogurt, naravni, do 3,2% m.m., 1kg</t>
  </si>
  <si>
    <t>BIO jogurt, sadni, različni okusi, do 3,2% m.m., 150g</t>
  </si>
  <si>
    <t>BIO jogurt, sadni, različni okusi, do 3,2% m.m., 1kg</t>
  </si>
  <si>
    <t>BIO maslo, I. vrste, 1kg</t>
  </si>
  <si>
    <t>BIO mleko, pasterizirano, do 3,5% m.m., 150g</t>
  </si>
  <si>
    <t>BIO mleko, pasterizirano, do 3,5% m.m., 1kg</t>
  </si>
  <si>
    <t>BIO mleko, pasterizirano, do 3,5% m.m., 10kg</t>
  </si>
  <si>
    <t>BIO mleko, pasterizirano, z okusom, do 3,5% m.m., 150g</t>
  </si>
  <si>
    <t>BIO mleko, pasterizirano, z okusom, do 3,5% m.m., 10kg</t>
  </si>
  <si>
    <t>BIO smoothie, sadni, 150g</t>
  </si>
  <si>
    <t>BIO kefir/jogurt z žiti, sadni, 150g</t>
  </si>
  <si>
    <t>BIO kefir/jogurt z žiti, naravni, 150g</t>
  </si>
  <si>
    <t>Sklop 16: Ekološki mlevski izdelki</t>
  </si>
  <si>
    <t>SKUPAJ SKLOP 16:</t>
  </si>
  <si>
    <t>Sklop 15: Ekološko meso</t>
  </si>
  <si>
    <t>EKO MLADO GOVEJE MESO, stegno brez kosti, kos</t>
  </si>
  <si>
    <t>EKO MLADO GOVEJE MESO, stegno brez kosti, narezano na kocke, velikost po naročilu</t>
  </si>
  <si>
    <t>EKO MLADO GOVEJE MESO, stegno, mleto, sveže</t>
  </si>
  <si>
    <t>EKO TELEČJE MESO, stegno, narezano na kocke, sveže</t>
  </si>
  <si>
    <t>EKO TELEČJE MESO, stegno brez kosti, kos</t>
  </si>
  <si>
    <t>EKO HRENOVKE, telečje, brez aditivov, v naravnem ovoju</t>
  </si>
  <si>
    <t>EKO SVINJSKO MESO, stegno, narezano na kocke, sveže</t>
  </si>
  <si>
    <t>EKO SVINJSKO MESO, stegno brez kosti, kos</t>
  </si>
  <si>
    <t>EKO SVINJSKO MESO,pleče, narezano na kocke, sveže</t>
  </si>
  <si>
    <t>EKO SVINJSKO MESO, mleto, sveže</t>
  </si>
  <si>
    <t>EKO SVINJSKO MESO, kare, brez kosti, sveže</t>
  </si>
  <si>
    <t>EKO PEČENICE</t>
  </si>
  <si>
    <t>SKUPAJ SKLOP 15:</t>
  </si>
  <si>
    <t>ZAČIMBA, Bazilika - zdrobljena, v dozi, kot Kotanyi, od 70g do 500g</t>
  </si>
  <si>
    <t>ZAČIMBA, Cimet - mleti, od 70g do 500g, kot Kotanyi</t>
  </si>
  <si>
    <t>ZAČIMBA, Česen - mleti, v dozi,od 70g do 500g, kot Kotanyi</t>
  </si>
  <si>
    <t>ZAČIMBA, Česen zrna, v dozi, GRANULAT,od 70g do 500g, kot   Kotanyi</t>
  </si>
  <si>
    <t>ZAČIMBA, Koper, od 70g do 200g</t>
  </si>
  <si>
    <t>ZAČIMBA, Kumina - mleta, od 70g do 200g</t>
  </si>
  <si>
    <t>ZAČIMBA, Kurkuma, od 70g do 200g</t>
  </si>
  <si>
    <t>ZAČIMBA, Majaron - drobljen,  v dozi, od 70g do 500g, kot Kotanyi</t>
  </si>
  <si>
    <t>ZAČIMBA, Muškatni orešček, od 70g do 200g, kot Kotanyi</t>
  </si>
  <si>
    <t>ZAČIMBA, Origano - drobljen, v dozi, od 70g do 500g, kot Kotanyi</t>
  </si>
  <si>
    <t>ZAČIMBA, Paprika - sladka, mleta,od 70g do 500g, kot Hongurška</t>
  </si>
  <si>
    <t>ZAČIMBA, Petršilj  - zdrobljen, v dozi, od 70g do 500g, kot Kotanyi</t>
  </si>
  <si>
    <t>ZAČIMBA, Poper - črni, mleti, od 70g do 200g, kot Kotanyi</t>
  </si>
  <si>
    <t>ZAČIMBA, Rožmarin, v dozi, od 70g do 1000g, kot Kotanyi</t>
  </si>
  <si>
    <t>ZAČIMBA, Šetraj - drobljen, v dozi, od 70g do 500g, kot   Kotanyi</t>
  </si>
  <si>
    <t>ZAČIMBA, Timijan - drobljen, v dozi, od 70g do 500g, kot   Kotanyi</t>
  </si>
  <si>
    <t>ZAČIMBA, Lovorjev list, v dozi, od 70g do 200g, kot Kotanyi</t>
  </si>
  <si>
    <t>ZAČIMBA, drobnjak, v dozi,od 70g do 500g, kot Kotany</t>
  </si>
  <si>
    <t>Sklop 17: Ekološko sadje in zelenjava</t>
  </si>
  <si>
    <t>Banane</t>
  </si>
  <si>
    <t>Breskve</t>
  </si>
  <si>
    <t>Brokoli</t>
  </si>
  <si>
    <t>Bučke</t>
  </si>
  <si>
    <t>Cvetača</t>
  </si>
  <si>
    <t>Čebula</t>
  </si>
  <si>
    <t>Česen</t>
  </si>
  <si>
    <t>Češnje</t>
  </si>
  <si>
    <t>Fižol suhi rjavi</t>
  </si>
  <si>
    <t>Hruške</t>
  </si>
  <si>
    <t>Jabolka</t>
  </si>
  <si>
    <t>Kisla repa</t>
  </si>
  <si>
    <t>Kislo zelje</t>
  </si>
  <si>
    <t>Koleraba</t>
  </si>
  <si>
    <t>Korenje</t>
  </si>
  <si>
    <t>Krompir</t>
  </si>
  <si>
    <t>Kumare</t>
  </si>
  <si>
    <t>Limone</t>
  </si>
  <si>
    <t>Marelice</t>
  </si>
  <si>
    <t>Melone</t>
  </si>
  <si>
    <t>Ohrovt</t>
  </si>
  <si>
    <t>Orehi, jedrca</t>
  </si>
  <si>
    <t>Paprika</t>
  </si>
  <si>
    <t>Paradižnik</t>
  </si>
  <si>
    <t>Peteršilj</t>
  </si>
  <si>
    <t>Peteršilj - korenina</t>
  </si>
  <si>
    <t>Por</t>
  </si>
  <si>
    <t>Radič rdeči</t>
  </si>
  <si>
    <t>Rdeča pesa</t>
  </si>
  <si>
    <t>Slive</t>
  </si>
  <si>
    <t>Sveže zelje</t>
  </si>
  <si>
    <t>Zelena solata</t>
  </si>
  <si>
    <t>SKUPAJ SKLOP 17:</t>
  </si>
  <si>
    <t>Sklop 18: EKO KRUH, EKO PEKOVSKI IZDELKI IN EKO SLAŠČIČARSKO PECIVO</t>
  </si>
  <si>
    <t>eko pšenični beli / polbeli kruh, rezan, 1 kg</t>
  </si>
  <si>
    <t>eko pšenični črni kruh, rezan, 1 kg</t>
  </si>
  <si>
    <t>eko polnozrnati kruh, rezan, 1 kg</t>
  </si>
  <si>
    <t>eko pirin mešani kruh, rezan, 1 kg</t>
  </si>
  <si>
    <t>eko ovseni mešani kruh, rezan, 1 kg</t>
  </si>
  <si>
    <t>eko koruzni mešan kruh, rezan, 1 kg</t>
  </si>
  <si>
    <t>eko ječmenov mešan kruh, rezan, 1 kg</t>
  </si>
  <si>
    <t>eko ajdov mešan kruh, rezan, 1 kg</t>
  </si>
  <si>
    <t>eko ovsena štručka, 80 g</t>
  </si>
  <si>
    <t>eko ovsena štručka, 60 g</t>
  </si>
  <si>
    <t xml:space="preserve">eko pšenično belo pekovsko pecivo, 80 g 
</t>
  </si>
  <si>
    <t xml:space="preserve">eko pšenično belo pekovsko pecivo, 60 g
</t>
  </si>
  <si>
    <t>eko pirino mešano pekovsko pecivo, 80 g</t>
  </si>
  <si>
    <t>eko pirino mešano pekovsko pecivo, 60 g</t>
  </si>
  <si>
    <t>eko ovseno mešano pekovsko pecivo, 80 g</t>
  </si>
  <si>
    <t>eko ovseno mešano pekovsko pecivo, 60 g</t>
  </si>
  <si>
    <t>eko polnozrnato mešano pekovsko pecivo s sirom, 80 g</t>
  </si>
  <si>
    <t>eko polnozrnato mešano pekovsko pecivo s sirom, 60 g</t>
  </si>
  <si>
    <t>eko kakavovo mešano pekovsko pecivo, 80 g</t>
  </si>
  <si>
    <t>eko kakavovo mešano pekovsko pecivo, 60 g</t>
  </si>
  <si>
    <t>eko kamutovo mešano pekovsko pecivo, 80 g</t>
  </si>
  <si>
    <t>eko kamutovo mešano pekovsko pecivo, 60 g</t>
  </si>
  <si>
    <t>eko koruzno mešano pekovsko pecivo, 60 g</t>
  </si>
  <si>
    <t>eko koruzno mešano pekovsko pecivo, 80 g</t>
  </si>
  <si>
    <t>eko buhtelj z marmelado, 60 g</t>
  </si>
  <si>
    <t>eko buhtelj z marmelado, 80 g</t>
  </si>
  <si>
    <t>eko buhtelj s čokoladnimi zrni, 80 g</t>
  </si>
  <si>
    <t>eko buhtelj s čokoladnimi zrni, 60 g</t>
  </si>
  <si>
    <t>eko mufin, čokoladni, 80g</t>
  </si>
  <si>
    <t>eko mufin, sadni, 80g</t>
  </si>
  <si>
    <t>eko pizza mesna, 120g</t>
  </si>
  <si>
    <t>eko pizza sirova, 120g</t>
  </si>
  <si>
    <t>SKUPAJ SKLOP 18:</t>
  </si>
  <si>
    <t>Sklop 19: Ekološka jajca</t>
  </si>
  <si>
    <t>EKO JAJCA, kokošja, velikost M</t>
  </si>
  <si>
    <t>SKUPAJ SKLOP 19:</t>
  </si>
  <si>
    <t>tuna v olju , samo riba 80-150g</t>
  </si>
  <si>
    <t>Eko jušna zakuha, 1 kg</t>
  </si>
  <si>
    <t>Eko koruzna moka, od 1 do 2kg</t>
  </si>
  <si>
    <t>Eko ajdova moka,  od 1 do 2kg</t>
  </si>
  <si>
    <t>Eko pšenična moka tip 1100, od 1 do 2kg</t>
  </si>
  <si>
    <t>Eko pšenična moka tip 500, od 1 do 2kg</t>
  </si>
  <si>
    <t>Eko pirina moka, od 1 do 2kg</t>
  </si>
  <si>
    <t>Eko ajdova kaša, od 1 do 2kg</t>
  </si>
  <si>
    <t>Eko prosena kaša, od 1 do 2kg</t>
  </si>
  <si>
    <t>Eko ješprenj, od 1 do 2kg</t>
  </si>
  <si>
    <t>Eko pšenični zdrob, od 1 do 2kg</t>
  </si>
  <si>
    <t>Eko koruzni zdrob, od 1 do 2kg</t>
  </si>
  <si>
    <t>Eko riž, rjavi, nebrušen, dolgozrnat, od 1 do 2kg</t>
  </si>
  <si>
    <t>Eko pšenični špageti št.7, , od 1 do 2kg</t>
  </si>
  <si>
    <t>Eko polnozrnati špageti, kot npr. št. 7, od 1 do 2kg</t>
  </si>
  <si>
    <t>Eko kus kus polnozrnati, od 1 do 2kg</t>
  </si>
  <si>
    <t>Eko kuskus, od 1 do 2kg</t>
  </si>
  <si>
    <t>Eko peresniki, od 1 do 2kg</t>
  </si>
  <si>
    <t>Eko polžki, od 1 do 5 kg</t>
  </si>
  <si>
    <t>SKUPAJ SKLOP 3:</t>
  </si>
  <si>
    <t>SKUPAJ SKLOP 5:</t>
  </si>
  <si>
    <t>Sklop 11: Zamrznjeni izdelki iz testa</t>
  </si>
  <si>
    <t>SKUPAJ SKLOP 12:</t>
  </si>
  <si>
    <t>naročnik artikel umika iz popisa</t>
  </si>
  <si>
    <t>SOLATA, zelena,  krhkolistna, ledenka, gentile, kristalka)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</si>
</sst>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theme="9" tint="-0.499984740745262"/>
      <name val="Calibri"/>
      <family val="2"/>
      <charset val="238"/>
      <scheme val="minor"/>
    </font>
    <font>
      <sz val="8"/>
      <color theme="6" tint="-0.249977111117893"/>
      <name val="Calibri"/>
      <family val="2"/>
      <charset val="238"/>
      <scheme val="minor"/>
    </font>
    <font>
      <b/>
      <sz val="8"/>
      <name val="Calibri"/>
      <family val="2"/>
      <charset val="238"/>
    </font>
    <font>
      <sz val="10"/>
      <color theme="9" tint="-0.499984740745262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theme="9" tint="-0.499984740745262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9" tint="-0.499984740745262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7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sz val="8"/>
      <color theme="4"/>
      <name val="Calibri"/>
      <family val="2"/>
      <charset val="238"/>
      <scheme val="minor"/>
    </font>
    <font>
      <sz val="7.5"/>
      <color theme="4"/>
      <name val="Calibri"/>
      <family val="2"/>
      <charset val="238"/>
    </font>
    <font>
      <sz val="7.5"/>
      <color theme="4"/>
      <name val="Calibri"/>
      <family val="2"/>
      <charset val="238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30" fillId="0" borderId="0"/>
  </cellStyleXfs>
  <cellXfs count="206">
    <xf numFmtId="0" fontId="0" fillId="0" borderId="0" xfId="0"/>
    <xf numFmtId="0" fontId="3" fillId="0" borderId="0" xfId="1" applyFont="1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0" fontId="3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6" fillId="0" borderId="0" xfId="1" applyFont="1" applyProtection="1">
      <protection locked="0"/>
    </xf>
    <xf numFmtId="0" fontId="6" fillId="0" borderId="0" xfId="1" applyFont="1" applyAlignment="1" applyProtection="1">
      <alignment horizontal="center"/>
      <protection locked="0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/>
      <protection locked="0"/>
    </xf>
    <xf numFmtId="3" fontId="5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/>
    </xf>
    <xf numFmtId="0" fontId="5" fillId="0" borderId="2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top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 applyProtection="1">
      <alignment horizontal="center"/>
      <protection locked="0"/>
    </xf>
    <xf numFmtId="3" fontId="5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 applyProtection="1">
      <alignment horizontal="center"/>
      <protection locked="0"/>
    </xf>
    <xf numFmtId="0" fontId="5" fillId="0" borderId="2" xfId="2" applyFont="1" applyBorder="1" applyAlignment="1">
      <alignment horizontal="left" vertical="top" wrapText="1"/>
    </xf>
    <xf numFmtId="0" fontId="3" fillId="2" borderId="1" xfId="2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left" vertical="top" wrapText="1"/>
    </xf>
    <xf numFmtId="0" fontId="5" fillId="2" borderId="1" xfId="1" applyFont="1" applyFill="1" applyBorder="1"/>
    <xf numFmtId="4" fontId="3" fillId="2" borderId="1" xfId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1" fontId="5" fillId="0" borderId="0" xfId="1" applyNumberFormat="1" applyFont="1"/>
    <xf numFmtId="0" fontId="5" fillId="0" borderId="0" xfId="1" applyFont="1" applyAlignment="1" applyProtection="1">
      <alignment horizontal="center"/>
      <protection locked="0"/>
    </xf>
    <xf numFmtId="0" fontId="14" fillId="0" borderId="0" xfId="1" applyFont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1" applyFont="1" applyAlignment="1" applyProtection="1">
      <alignment vertical="center"/>
      <protection locked="0"/>
    </xf>
    <xf numFmtId="0" fontId="6" fillId="0" borderId="0" xfId="1" applyFont="1" applyAlignment="1" applyProtection="1">
      <alignment vertical="center"/>
      <protection locked="0"/>
    </xf>
    <xf numFmtId="0" fontId="5" fillId="0" borderId="0" xfId="1" applyFont="1" applyAlignment="1">
      <alignment vertical="center"/>
    </xf>
    <xf numFmtId="0" fontId="5" fillId="0" borderId="0" xfId="1" applyFont="1" applyAlignment="1" applyProtection="1">
      <alignment horizontal="center" vertical="center"/>
      <protection locked="0"/>
    </xf>
    <xf numFmtId="1" fontId="5" fillId="0" borderId="0" xfId="1" applyNumberFormat="1" applyFont="1" applyAlignment="1">
      <alignment vertical="center"/>
    </xf>
    <xf numFmtId="0" fontId="5" fillId="4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 readingOrder="1"/>
    </xf>
    <xf numFmtId="0" fontId="16" fillId="0" borderId="0" xfId="1" applyFont="1" applyAlignment="1">
      <alignment vertical="center"/>
    </xf>
    <xf numFmtId="0" fontId="17" fillId="0" borderId="0" xfId="1" applyFont="1"/>
    <xf numFmtId="0" fontId="14" fillId="0" borderId="0" xfId="1" applyFont="1" applyProtection="1">
      <protection locked="0"/>
    </xf>
    <xf numFmtId="0" fontId="18" fillId="0" borderId="0" xfId="1" applyFont="1" applyProtection="1">
      <protection locked="0"/>
    </xf>
    <xf numFmtId="0" fontId="19" fillId="0" borderId="0" xfId="1" applyFont="1" applyProtection="1">
      <protection locked="0"/>
    </xf>
    <xf numFmtId="0" fontId="18" fillId="0" borderId="0" xfId="1" applyFont="1" applyAlignment="1" applyProtection="1">
      <alignment horizontal="center"/>
      <protection locked="0"/>
    </xf>
    <xf numFmtId="0" fontId="18" fillId="0" borderId="0" xfId="1" applyFont="1"/>
    <xf numFmtId="0" fontId="19" fillId="0" borderId="0" xfId="1" applyFont="1"/>
    <xf numFmtId="0" fontId="18" fillId="0" borderId="0" xfId="1" applyFont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 applyProtection="1">
      <alignment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22" fillId="4" borderId="1" xfId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23" fillId="0" borderId="4" xfId="1" applyFont="1" applyBorder="1" applyAlignment="1">
      <alignment wrapText="1"/>
    </xf>
    <xf numFmtId="0" fontId="23" fillId="0" borderId="1" xfId="1" applyFont="1" applyBorder="1" applyAlignment="1">
      <alignment wrapText="1"/>
    </xf>
    <xf numFmtId="0" fontId="23" fillId="0" borderId="1" xfId="1" applyFont="1" applyBorder="1"/>
    <xf numFmtId="0" fontId="5" fillId="0" borderId="0" xfId="1" applyFont="1" applyAlignment="1">
      <alignment wrapText="1"/>
    </xf>
    <xf numFmtId="0" fontId="5" fillId="0" borderId="0" xfId="1" applyFont="1" applyAlignment="1" applyProtection="1">
      <alignment wrapText="1"/>
      <protection locked="0"/>
    </xf>
    <xf numFmtId="0" fontId="6" fillId="0" borderId="0" xfId="1" applyFont="1" applyAlignment="1">
      <alignment wrapText="1"/>
    </xf>
    <xf numFmtId="0" fontId="3" fillId="2" borderId="2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  <protection locked="0"/>
    </xf>
    <xf numFmtId="3" fontId="5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vertical="center"/>
    </xf>
    <xf numFmtId="0" fontId="6" fillId="0" borderId="0" xfId="1" applyFont="1" applyAlignment="1" applyProtection="1">
      <alignment wrapText="1"/>
      <protection locked="0"/>
    </xf>
    <xf numFmtId="0" fontId="5" fillId="0" borderId="1" xfId="1" applyFont="1" applyBorder="1" applyAlignment="1">
      <alignment horizontal="left" vertical="top" wrapText="1"/>
    </xf>
    <xf numFmtId="4" fontId="3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5" fillId="0" borderId="1" xfId="1" applyFont="1" applyBorder="1" applyAlignment="1">
      <alignment readingOrder="1"/>
    </xf>
    <xf numFmtId="3" fontId="5" fillId="2" borderId="1" xfId="1" applyNumberFormat="1" applyFont="1" applyFill="1" applyBorder="1" applyAlignment="1">
      <alignment horizontal="center"/>
    </xf>
    <xf numFmtId="0" fontId="24" fillId="0" borderId="1" xfId="1" applyFont="1" applyBorder="1" applyAlignment="1" applyProtection="1">
      <alignment horizontal="center" vertical="center"/>
      <protection locked="0"/>
    </xf>
    <xf numFmtId="3" fontId="5" fillId="2" borderId="1" xfId="1" applyNumberFormat="1" applyFont="1" applyFill="1" applyBorder="1" applyAlignment="1">
      <alignment horizontal="center" vertical="center"/>
    </xf>
    <xf numFmtId="3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4" fillId="0" borderId="1" xfId="1" applyFont="1" applyBorder="1" applyAlignment="1">
      <alignment horizontal="left" vertical="center" wrapText="1"/>
    </xf>
    <xf numFmtId="3" fontId="5" fillId="0" borderId="0" xfId="1" applyNumberFormat="1" applyFont="1"/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3" fontId="5" fillId="0" borderId="7" xfId="1" applyNumberFormat="1" applyFont="1" applyBorder="1" applyAlignment="1">
      <alignment horizontal="center" vertical="center"/>
    </xf>
    <xf numFmtId="0" fontId="5" fillId="0" borderId="8" xfId="1" applyFont="1" applyBorder="1" applyAlignment="1" applyProtection="1">
      <alignment horizontal="center" vertical="center"/>
      <protection locked="0"/>
    </xf>
    <xf numFmtId="0" fontId="2" fillId="0" borderId="0" xfId="1"/>
    <xf numFmtId="0" fontId="6" fillId="0" borderId="0" xfId="1" applyFont="1"/>
    <xf numFmtId="0" fontId="6" fillId="0" borderId="0" xfId="1" applyFont="1" applyAlignment="1">
      <alignment horizontal="center"/>
    </xf>
    <xf numFmtId="0" fontId="5" fillId="0" borderId="0" xfId="1" applyFont="1"/>
    <xf numFmtId="0" fontId="6" fillId="0" borderId="0" xfId="1" applyFont="1" applyProtection="1">
      <protection locked="0"/>
    </xf>
    <xf numFmtId="0" fontId="6" fillId="0" borderId="0" xfId="1" applyFont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7" fillId="0" borderId="0" xfId="1" applyFont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6" fillId="0" borderId="0" xfId="1" applyFont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4" fontId="3" fillId="2" borderId="1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0" xfId="1" applyFont="1" applyAlignment="1" applyProtection="1">
      <alignment horizontal="center"/>
      <protection locked="0"/>
    </xf>
    <xf numFmtId="0" fontId="5" fillId="2" borderId="1" xfId="1" applyFont="1" applyFill="1" applyBorder="1" applyAlignment="1">
      <alignment horizontal="center"/>
    </xf>
    <xf numFmtId="4" fontId="3" fillId="2" borderId="1" xfId="1" applyNumberFormat="1" applyFont="1" applyFill="1" applyBorder="1" applyAlignment="1">
      <alignment horizontal="center"/>
    </xf>
    <xf numFmtId="3" fontId="5" fillId="0" borderId="1" xfId="1" applyNumberFormat="1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3" fontId="5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3" fillId="2" borderId="1" xfId="2" applyFont="1" applyFill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Alignment="1" applyProtection="1">
      <alignment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vertical="center"/>
      <protection locked="0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" fontId="5" fillId="0" borderId="0" xfId="1" applyNumberFormat="1" applyFont="1" applyAlignment="1">
      <alignment vertical="center"/>
    </xf>
    <xf numFmtId="0" fontId="24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3" fontId="5" fillId="0" borderId="5" xfId="1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24" fillId="0" borderId="1" xfId="1" applyFont="1" applyBorder="1" applyAlignment="1" applyProtection="1">
      <alignment horizontal="center"/>
      <protection locked="0"/>
    </xf>
    <xf numFmtId="0" fontId="26" fillId="0" borderId="0" xfId="1" applyFont="1" applyAlignment="1">
      <alignment vertical="center"/>
    </xf>
    <xf numFmtId="3" fontId="5" fillId="0" borderId="0" xfId="1" applyNumberFormat="1" applyFont="1" applyAlignment="1">
      <alignment vertical="center"/>
    </xf>
    <xf numFmtId="0" fontId="3" fillId="2" borderId="2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3" fillId="0" borderId="0" xfId="1" applyFont="1"/>
    <xf numFmtId="0" fontId="3" fillId="0" borderId="0" xfId="1" applyFont="1" applyProtection="1">
      <protection locked="0"/>
    </xf>
    <xf numFmtId="4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 vertical="top"/>
    </xf>
    <xf numFmtId="0" fontId="5" fillId="0" borderId="2" xfId="1" applyFont="1" applyBorder="1" applyAlignment="1">
      <alignment horizontal="left" vertical="top"/>
    </xf>
    <xf numFmtId="0" fontId="24" fillId="0" borderId="1" xfId="1" applyFont="1" applyBorder="1" applyAlignment="1" applyProtection="1">
      <alignment horizontal="center" vertical="center" shrinkToFit="1"/>
      <protection locked="0"/>
    </xf>
    <xf numFmtId="0" fontId="24" fillId="0" borderId="1" xfId="1" applyFont="1" applyBorder="1" applyAlignment="1" applyProtection="1">
      <alignment horizontal="center" shrinkToFit="1"/>
      <protection locked="0"/>
    </xf>
    <xf numFmtId="0" fontId="6" fillId="0" borderId="0" xfId="1" applyFont="1" applyAlignment="1" applyProtection="1">
      <alignment vertical="center" shrinkToFit="1"/>
      <protection locked="0"/>
    </xf>
    <xf numFmtId="0" fontId="6" fillId="0" borderId="0" xfId="1" applyFont="1" applyAlignment="1">
      <alignment vertical="center" shrinkToFit="1"/>
    </xf>
    <xf numFmtId="0" fontId="6" fillId="0" borderId="0" xfId="1" applyFont="1" applyAlignment="1">
      <alignment shrinkToFit="1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4" borderId="1" xfId="1" applyFont="1" applyFill="1" applyBorder="1" applyAlignment="1">
      <alignment horizontal="left" vertical="center"/>
    </xf>
    <xf numFmtId="0" fontId="5" fillId="0" borderId="1" xfId="1" applyFont="1" applyBorder="1" applyAlignment="1">
      <alignment vertical="center" wrapText="1" readingOrder="1"/>
    </xf>
    <xf numFmtId="0" fontId="23" fillId="0" borderId="3" xfId="1" applyFont="1" applyBorder="1" applyAlignment="1">
      <alignment horizontal="left" vertical="top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/>
    </xf>
    <xf numFmtId="0" fontId="7" fillId="4" borderId="1" xfId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5" fillId="0" borderId="1" xfId="4" applyFont="1" applyBorder="1" applyAlignment="1">
      <alignment vertical="center"/>
    </xf>
    <xf numFmtId="0" fontId="5" fillId="4" borderId="1" xfId="4" applyFont="1" applyFill="1" applyBorder="1" applyAlignment="1">
      <alignment vertical="center"/>
    </xf>
    <xf numFmtId="0" fontId="5" fillId="4" borderId="1" xfId="1" applyFont="1" applyFill="1" applyBorder="1" applyAlignment="1">
      <alignment vertical="center"/>
    </xf>
    <xf numFmtId="3" fontId="5" fillId="4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2" fillId="0" borderId="0" xfId="1" applyAlignment="1">
      <alignment wrapText="1"/>
    </xf>
    <xf numFmtId="0" fontId="6" fillId="0" borderId="1" xfId="1" applyFont="1" applyBorder="1"/>
    <xf numFmtId="0" fontId="5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5" fillId="5" borderId="1" xfId="1" applyFont="1" applyFill="1" applyBorder="1" applyAlignment="1" applyProtection="1">
      <alignment horizontal="center" vertical="center"/>
      <protection locked="0"/>
    </xf>
    <xf numFmtId="0" fontId="5" fillId="5" borderId="1" xfId="1" applyFont="1" applyFill="1" applyBorder="1" applyAlignment="1">
      <alignment horizontal="left" vertical="top" wrapText="1"/>
    </xf>
    <xf numFmtId="0" fontId="5" fillId="5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top"/>
    </xf>
    <xf numFmtId="0" fontId="5" fillId="0" borderId="1" xfId="1" applyFont="1" applyFill="1" applyBorder="1" applyAlignment="1">
      <alignment horizontal="left" vertical="top" wrapText="1"/>
    </xf>
  </cellXfs>
  <cellStyles count="5">
    <cellStyle name="Navadno" xfId="0" builtinId="0"/>
    <cellStyle name="Navadno 2" xfId="1"/>
    <cellStyle name="Navadno 2 2" xfId="3"/>
    <cellStyle name="Navadno 7" xfId="4"/>
    <cellStyle name="Navadno_Lis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L107"/>
  <sheetViews>
    <sheetView zoomScaleNormal="100" workbookViewId="0">
      <selection activeCell="N23" sqref="N23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0.33203125" style="3" customWidth="1"/>
    <col min="8" max="8" width="12.44140625" style="3" customWidth="1"/>
    <col min="9" max="9" width="6" style="3" customWidth="1"/>
    <col min="10" max="10" width="10.5546875" style="3" customWidth="1"/>
    <col min="11" max="11" width="12.6640625" style="3" customWidth="1"/>
    <col min="12" max="12" width="9" style="4" customWidth="1"/>
    <col min="13" max="16384" width="9.109375" style="3"/>
  </cols>
  <sheetData>
    <row r="1" spans="1:12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  <c r="K1" s="4"/>
    </row>
    <row r="2" spans="1:12" ht="12.75" customHeight="1" x14ac:dyDescent="0.3">
      <c r="A2" s="2"/>
      <c r="B2" s="2"/>
      <c r="D2" s="4"/>
      <c r="E2" s="4"/>
      <c r="F2" s="4"/>
      <c r="G2" s="4"/>
      <c r="H2" s="4"/>
      <c r="I2" s="4"/>
      <c r="J2" s="4"/>
      <c r="K2" s="4"/>
    </row>
    <row r="3" spans="1:12" s="7" customFormat="1" ht="12.75" customHeight="1" x14ac:dyDescent="0.3">
      <c r="A3" s="5" t="s">
        <v>1</v>
      </c>
      <c r="B3" s="6"/>
      <c r="D3" s="8"/>
      <c r="E3" s="8"/>
      <c r="F3" s="8"/>
      <c r="G3" s="8"/>
      <c r="H3" s="8"/>
      <c r="I3" s="8"/>
      <c r="J3" s="8"/>
      <c r="K3" s="8"/>
      <c r="L3" s="8"/>
    </row>
    <row r="4" spans="1:12" s="7" customFormat="1" ht="12.75" customHeight="1" x14ac:dyDescent="0.3">
      <c r="A4" s="6"/>
      <c r="B4" s="6"/>
      <c r="D4" s="8"/>
      <c r="E4" s="8"/>
      <c r="F4" s="8"/>
      <c r="G4" s="8"/>
      <c r="H4" s="8"/>
      <c r="I4" s="8"/>
      <c r="J4" s="8"/>
      <c r="K4" s="8"/>
      <c r="L4" s="8"/>
    </row>
    <row r="5" spans="1:12" s="7" customFormat="1" ht="12.75" customHeight="1" x14ac:dyDescent="0.3">
      <c r="A5" s="6"/>
      <c r="B5" s="6"/>
      <c r="D5" s="8"/>
      <c r="E5" s="8"/>
      <c r="F5" s="8"/>
      <c r="G5" s="8"/>
      <c r="H5" s="8"/>
      <c r="I5" s="8"/>
      <c r="J5" s="8"/>
      <c r="K5" s="8"/>
      <c r="L5" s="8"/>
    </row>
    <row r="6" spans="1:12" s="9" customFormat="1" ht="12.75" customHeight="1" x14ac:dyDescent="0.25">
      <c r="B6" s="2"/>
      <c r="D6" s="10"/>
      <c r="E6" s="10" t="s">
        <v>2</v>
      </c>
      <c r="F6" s="10"/>
      <c r="G6" s="10"/>
      <c r="H6" s="10"/>
      <c r="I6" s="11"/>
      <c r="J6" s="11"/>
      <c r="K6" s="11"/>
      <c r="L6" s="11"/>
    </row>
    <row r="7" spans="1:12" s="9" customFormat="1" ht="12.75" customHeight="1" x14ac:dyDescent="0.25">
      <c r="B7" s="2"/>
      <c r="D7" s="10"/>
      <c r="E7" s="10" t="s">
        <v>3</v>
      </c>
      <c r="F7" s="10"/>
      <c r="G7" s="10"/>
      <c r="H7" s="10"/>
      <c r="I7" s="11"/>
      <c r="J7" s="11"/>
      <c r="K7" s="11"/>
      <c r="L7" s="11"/>
    </row>
    <row r="8" spans="1:12" ht="12.75" customHeight="1" x14ac:dyDescent="0.3">
      <c r="A8" s="2"/>
      <c r="D8" s="4"/>
      <c r="E8" s="4"/>
      <c r="F8" s="4"/>
      <c r="G8" s="4"/>
      <c r="H8" s="4"/>
      <c r="I8" s="4"/>
      <c r="J8" s="4"/>
      <c r="K8" s="4"/>
    </row>
    <row r="9" spans="1:12" s="18" customFormat="1" ht="32.4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6" t="s">
        <v>10</v>
      </c>
      <c r="H9" s="14" t="s">
        <v>11</v>
      </c>
      <c r="I9" s="14" t="s">
        <v>12</v>
      </c>
      <c r="J9" s="14" t="s">
        <v>13</v>
      </c>
      <c r="K9" s="14" t="s">
        <v>14</v>
      </c>
      <c r="L9" s="17" t="s">
        <v>15</v>
      </c>
    </row>
    <row r="10" spans="1:12" ht="12.75" customHeight="1" x14ac:dyDescent="0.3">
      <c r="A10" s="19">
        <v>1</v>
      </c>
      <c r="B10" s="20" t="s">
        <v>16</v>
      </c>
      <c r="C10" s="21" t="s">
        <v>17</v>
      </c>
      <c r="D10" s="22"/>
      <c r="E10" s="22"/>
      <c r="F10" s="23">
        <v>5</v>
      </c>
      <c r="G10" s="23"/>
      <c r="H10" s="24">
        <v>0</v>
      </c>
      <c r="I10" s="21">
        <v>9.5</v>
      </c>
      <c r="J10" s="25">
        <f>PRODUCT(H10,1.095)</f>
        <v>0</v>
      </c>
      <c r="K10" s="26">
        <f t="shared" ref="K10:K73" si="0">PRODUCT(F10,J10)</f>
        <v>0</v>
      </c>
      <c r="L10" s="26"/>
    </row>
    <row r="11" spans="1:12" ht="12.75" customHeight="1" x14ac:dyDescent="0.3">
      <c r="A11" s="19">
        <v>5</v>
      </c>
      <c r="B11" s="20" t="s">
        <v>18</v>
      </c>
      <c r="C11" s="21" t="s">
        <v>17</v>
      </c>
      <c r="D11" s="22"/>
      <c r="E11" s="22"/>
      <c r="F11" s="23">
        <v>5</v>
      </c>
      <c r="G11" s="23"/>
      <c r="H11" s="24">
        <v>0</v>
      </c>
      <c r="I11" s="21">
        <v>9.5</v>
      </c>
      <c r="J11" s="25">
        <f t="shared" ref="J11:J74" si="1">PRODUCT(H11,1.095)</f>
        <v>0</v>
      </c>
      <c r="K11" s="26">
        <f t="shared" si="0"/>
        <v>0</v>
      </c>
      <c r="L11" s="26"/>
    </row>
    <row r="12" spans="1:12" ht="12.75" customHeight="1" x14ac:dyDescent="0.3">
      <c r="A12" s="19">
        <v>3</v>
      </c>
      <c r="B12" s="20" t="s">
        <v>19</v>
      </c>
      <c r="C12" s="21" t="s">
        <v>17</v>
      </c>
      <c r="D12" s="22"/>
      <c r="E12" s="22"/>
      <c r="F12" s="23">
        <v>5</v>
      </c>
      <c r="G12" s="23"/>
      <c r="H12" s="24">
        <v>0</v>
      </c>
      <c r="I12" s="21">
        <v>9.5</v>
      </c>
      <c r="J12" s="25">
        <f t="shared" si="1"/>
        <v>0</v>
      </c>
      <c r="K12" s="26">
        <f t="shared" si="0"/>
        <v>0</v>
      </c>
      <c r="L12" s="26"/>
    </row>
    <row r="13" spans="1:12" ht="12.75" customHeight="1" x14ac:dyDescent="0.3">
      <c r="A13" s="19">
        <v>4</v>
      </c>
      <c r="B13" s="20" t="s">
        <v>20</v>
      </c>
      <c r="C13" s="21" t="s">
        <v>17</v>
      </c>
      <c r="D13" s="22"/>
      <c r="E13" s="22"/>
      <c r="F13" s="23">
        <v>5</v>
      </c>
      <c r="G13" s="23"/>
      <c r="H13" s="24">
        <v>0</v>
      </c>
      <c r="I13" s="21">
        <v>9.5</v>
      </c>
      <c r="J13" s="25">
        <f t="shared" si="1"/>
        <v>0</v>
      </c>
      <c r="K13" s="26">
        <f t="shared" si="0"/>
        <v>0</v>
      </c>
      <c r="L13" s="26"/>
    </row>
    <row r="14" spans="1:12" ht="12.75" customHeight="1" x14ac:dyDescent="0.3">
      <c r="A14" s="19">
        <v>5</v>
      </c>
      <c r="B14" s="20" t="s">
        <v>21</v>
      </c>
      <c r="C14" s="21" t="s">
        <v>17</v>
      </c>
      <c r="D14" s="22"/>
      <c r="E14" s="22"/>
      <c r="F14" s="23">
        <v>5</v>
      </c>
      <c r="G14" s="23"/>
      <c r="H14" s="24">
        <v>0</v>
      </c>
      <c r="I14" s="21">
        <v>9.5</v>
      </c>
      <c r="J14" s="25">
        <f t="shared" si="1"/>
        <v>0</v>
      </c>
      <c r="K14" s="26">
        <f t="shared" si="0"/>
        <v>0</v>
      </c>
      <c r="L14" s="26"/>
    </row>
    <row r="15" spans="1:12" ht="12.75" customHeight="1" x14ac:dyDescent="0.3">
      <c r="A15" s="19">
        <v>6</v>
      </c>
      <c r="B15" s="20" t="s">
        <v>22</v>
      </c>
      <c r="C15" s="21" t="s">
        <v>17</v>
      </c>
      <c r="D15" s="22"/>
      <c r="E15" s="22"/>
      <c r="F15" s="23">
        <v>5</v>
      </c>
      <c r="G15" s="23"/>
      <c r="H15" s="24">
        <v>0</v>
      </c>
      <c r="I15" s="21">
        <v>9.5</v>
      </c>
      <c r="J15" s="25">
        <f t="shared" si="1"/>
        <v>0</v>
      </c>
      <c r="K15" s="26">
        <f t="shared" si="0"/>
        <v>0</v>
      </c>
      <c r="L15" s="26"/>
    </row>
    <row r="16" spans="1:12" ht="12.75" customHeight="1" x14ac:dyDescent="0.3">
      <c r="A16" s="19">
        <v>7</v>
      </c>
      <c r="B16" s="20" t="s">
        <v>23</v>
      </c>
      <c r="C16" s="21" t="s">
        <v>17</v>
      </c>
      <c r="D16" s="22"/>
      <c r="E16" s="22"/>
      <c r="F16" s="23">
        <v>75</v>
      </c>
      <c r="G16" s="23"/>
      <c r="H16" s="24">
        <v>0</v>
      </c>
      <c r="I16" s="21">
        <v>9.5</v>
      </c>
      <c r="J16" s="25">
        <f t="shared" si="1"/>
        <v>0</v>
      </c>
      <c r="K16" s="26">
        <f t="shared" si="0"/>
        <v>0</v>
      </c>
      <c r="L16" s="26"/>
    </row>
    <row r="17" spans="1:12" ht="12.75" customHeight="1" x14ac:dyDescent="0.3">
      <c r="A17" s="19">
        <v>8</v>
      </c>
      <c r="B17" s="20" t="s">
        <v>24</v>
      </c>
      <c r="C17" s="21" t="s">
        <v>17</v>
      </c>
      <c r="D17" s="22"/>
      <c r="E17" s="22"/>
      <c r="F17" s="23">
        <v>13</v>
      </c>
      <c r="G17" s="23"/>
      <c r="H17" s="24">
        <v>0</v>
      </c>
      <c r="I17" s="21">
        <v>9.5</v>
      </c>
      <c r="J17" s="25">
        <f t="shared" si="1"/>
        <v>0</v>
      </c>
      <c r="K17" s="26">
        <f t="shared" si="0"/>
        <v>0</v>
      </c>
      <c r="L17" s="26"/>
    </row>
    <row r="18" spans="1:12" ht="12.75" customHeight="1" x14ac:dyDescent="0.3">
      <c r="A18" s="19">
        <v>9</v>
      </c>
      <c r="B18" s="20" t="s">
        <v>25</v>
      </c>
      <c r="C18" s="21" t="s">
        <v>17</v>
      </c>
      <c r="D18" s="22"/>
      <c r="E18" s="22"/>
      <c r="F18" s="23">
        <v>13</v>
      </c>
      <c r="G18" s="23"/>
      <c r="H18" s="24">
        <v>0</v>
      </c>
      <c r="I18" s="21">
        <v>9.5</v>
      </c>
      <c r="J18" s="25">
        <f t="shared" si="1"/>
        <v>0</v>
      </c>
      <c r="K18" s="26">
        <f t="shared" si="0"/>
        <v>0</v>
      </c>
      <c r="L18" s="26"/>
    </row>
    <row r="19" spans="1:12" ht="12.75" customHeight="1" x14ac:dyDescent="0.3">
      <c r="A19" s="19">
        <v>10</v>
      </c>
      <c r="B19" s="20" t="s">
        <v>26</v>
      </c>
      <c r="C19" s="21" t="s">
        <v>17</v>
      </c>
      <c r="D19" s="22"/>
      <c r="E19" s="22"/>
      <c r="F19" s="23">
        <v>10</v>
      </c>
      <c r="G19" s="23"/>
      <c r="H19" s="24">
        <v>0</v>
      </c>
      <c r="I19" s="21">
        <v>9.5</v>
      </c>
      <c r="J19" s="25">
        <f t="shared" si="1"/>
        <v>0</v>
      </c>
      <c r="K19" s="26">
        <f t="shared" si="0"/>
        <v>0</v>
      </c>
      <c r="L19" s="26"/>
    </row>
    <row r="20" spans="1:12" ht="12.75" customHeight="1" x14ac:dyDescent="0.3">
      <c r="A20" s="19">
        <v>11</v>
      </c>
      <c r="B20" s="20" t="s">
        <v>27</v>
      </c>
      <c r="C20" s="21" t="s">
        <v>17</v>
      </c>
      <c r="D20" s="22"/>
      <c r="E20" s="22"/>
      <c r="F20" s="23">
        <v>160</v>
      </c>
      <c r="G20" s="23"/>
      <c r="H20" s="24">
        <v>0</v>
      </c>
      <c r="I20" s="21">
        <v>9.5</v>
      </c>
      <c r="J20" s="25">
        <f t="shared" si="1"/>
        <v>0</v>
      </c>
      <c r="K20" s="26">
        <f t="shared" si="0"/>
        <v>0</v>
      </c>
      <c r="L20" s="26"/>
    </row>
    <row r="21" spans="1:12" ht="12.75" customHeight="1" x14ac:dyDescent="0.3">
      <c r="A21" s="19">
        <v>12</v>
      </c>
      <c r="B21" s="20" t="s">
        <v>28</v>
      </c>
      <c r="C21" s="21" t="s">
        <v>17</v>
      </c>
      <c r="D21" s="22"/>
      <c r="E21" s="22"/>
      <c r="F21" s="23">
        <v>175</v>
      </c>
      <c r="G21" s="23"/>
      <c r="H21" s="24">
        <v>0</v>
      </c>
      <c r="I21" s="21">
        <v>9.5</v>
      </c>
      <c r="J21" s="25">
        <f t="shared" si="1"/>
        <v>0</v>
      </c>
      <c r="K21" s="26">
        <f t="shared" si="0"/>
        <v>0</v>
      </c>
      <c r="L21" s="26"/>
    </row>
    <row r="22" spans="1:12" ht="12.75" customHeight="1" x14ac:dyDescent="0.3">
      <c r="A22" s="19">
        <v>13</v>
      </c>
      <c r="B22" s="20" t="s">
        <v>29</v>
      </c>
      <c r="C22" s="21" t="s">
        <v>17</v>
      </c>
      <c r="D22" s="22"/>
      <c r="E22" s="22"/>
      <c r="F22" s="23">
        <v>490</v>
      </c>
      <c r="G22" s="23"/>
      <c r="H22" s="24">
        <v>0</v>
      </c>
      <c r="I22" s="21">
        <v>9.5</v>
      </c>
      <c r="J22" s="25">
        <f t="shared" si="1"/>
        <v>0</v>
      </c>
      <c r="K22" s="26">
        <f t="shared" si="0"/>
        <v>0</v>
      </c>
      <c r="L22" s="26"/>
    </row>
    <row r="23" spans="1:12" ht="12.75" customHeight="1" x14ac:dyDescent="0.3">
      <c r="A23" s="19">
        <v>14</v>
      </c>
      <c r="B23" s="20" t="s">
        <v>30</v>
      </c>
      <c r="C23" s="21" t="s">
        <v>17</v>
      </c>
      <c r="D23" s="22"/>
      <c r="E23" s="22"/>
      <c r="F23" s="23">
        <v>30</v>
      </c>
      <c r="G23" s="23"/>
      <c r="H23" s="24">
        <v>0</v>
      </c>
      <c r="I23" s="21">
        <v>9.5</v>
      </c>
      <c r="J23" s="25">
        <f t="shared" si="1"/>
        <v>0</v>
      </c>
      <c r="K23" s="26">
        <f t="shared" si="0"/>
        <v>0</v>
      </c>
      <c r="L23" s="26"/>
    </row>
    <row r="24" spans="1:12" ht="12.75" customHeight="1" x14ac:dyDescent="0.3">
      <c r="A24" s="19">
        <v>15</v>
      </c>
      <c r="B24" s="20" t="s">
        <v>31</v>
      </c>
      <c r="C24" s="21" t="s">
        <v>17</v>
      </c>
      <c r="D24" s="22"/>
      <c r="E24" s="22"/>
      <c r="F24" s="23">
        <v>60</v>
      </c>
      <c r="G24" s="23"/>
      <c r="H24" s="24">
        <v>0</v>
      </c>
      <c r="I24" s="21">
        <v>9.5</v>
      </c>
      <c r="J24" s="25">
        <f t="shared" si="1"/>
        <v>0</v>
      </c>
      <c r="K24" s="26">
        <f t="shared" si="0"/>
        <v>0</v>
      </c>
      <c r="L24" s="26"/>
    </row>
    <row r="25" spans="1:12" ht="12.75" customHeight="1" x14ac:dyDescent="0.3">
      <c r="A25" s="19">
        <v>16</v>
      </c>
      <c r="B25" s="20" t="s">
        <v>32</v>
      </c>
      <c r="C25" s="21" t="s">
        <v>17</v>
      </c>
      <c r="D25" s="22"/>
      <c r="E25" s="22"/>
      <c r="F25" s="23">
        <v>160</v>
      </c>
      <c r="G25" s="23"/>
      <c r="H25" s="24">
        <v>0</v>
      </c>
      <c r="I25" s="21">
        <v>9.5</v>
      </c>
      <c r="J25" s="25">
        <f t="shared" si="1"/>
        <v>0</v>
      </c>
      <c r="K25" s="26">
        <f t="shared" si="0"/>
        <v>0</v>
      </c>
      <c r="L25" s="26"/>
    </row>
    <row r="26" spans="1:12" ht="12.75" customHeight="1" x14ac:dyDescent="0.3">
      <c r="A26" s="19">
        <v>17</v>
      </c>
      <c r="B26" s="20" t="s">
        <v>33</v>
      </c>
      <c r="C26" s="21" t="s">
        <v>17</v>
      </c>
      <c r="D26" s="22"/>
      <c r="E26" s="22"/>
      <c r="F26" s="23">
        <v>175</v>
      </c>
      <c r="G26" s="23"/>
      <c r="H26" s="24">
        <v>0</v>
      </c>
      <c r="I26" s="21">
        <v>9.5</v>
      </c>
      <c r="J26" s="25">
        <f t="shared" si="1"/>
        <v>0</v>
      </c>
      <c r="K26" s="26">
        <f t="shared" si="0"/>
        <v>0</v>
      </c>
      <c r="L26" s="26"/>
    </row>
    <row r="27" spans="1:12" ht="12.75" customHeight="1" x14ac:dyDescent="0.3">
      <c r="A27" s="19">
        <v>18</v>
      </c>
      <c r="B27" s="20" t="s">
        <v>34</v>
      </c>
      <c r="C27" s="21" t="s">
        <v>17</v>
      </c>
      <c r="D27" s="22"/>
      <c r="E27" s="22"/>
      <c r="F27" s="23">
        <v>490</v>
      </c>
      <c r="G27" s="23"/>
      <c r="H27" s="24">
        <v>0</v>
      </c>
      <c r="I27" s="21">
        <v>9.5</v>
      </c>
      <c r="J27" s="25">
        <f t="shared" si="1"/>
        <v>0</v>
      </c>
      <c r="K27" s="26">
        <f t="shared" si="0"/>
        <v>0</v>
      </c>
      <c r="L27" s="26"/>
    </row>
    <row r="28" spans="1:12" ht="20.399999999999999" x14ac:dyDescent="0.3">
      <c r="A28" s="19">
        <v>19</v>
      </c>
      <c r="B28" s="20" t="s">
        <v>35</v>
      </c>
      <c r="C28" s="21" t="s">
        <v>17</v>
      </c>
      <c r="D28" s="22"/>
      <c r="E28" s="22"/>
      <c r="F28" s="23">
        <v>30</v>
      </c>
      <c r="G28" s="23"/>
      <c r="H28" s="24">
        <v>0</v>
      </c>
      <c r="I28" s="21">
        <v>9.5</v>
      </c>
      <c r="J28" s="25">
        <f t="shared" si="1"/>
        <v>0</v>
      </c>
      <c r="K28" s="26">
        <f t="shared" si="0"/>
        <v>0</v>
      </c>
      <c r="L28" s="26"/>
    </row>
    <row r="29" spans="1:12" ht="20.399999999999999" x14ac:dyDescent="0.3">
      <c r="A29" s="19">
        <v>20</v>
      </c>
      <c r="B29" s="20" t="s">
        <v>36</v>
      </c>
      <c r="C29" s="21" t="s">
        <v>17</v>
      </c>
      <c r="D29" s="22"/>
      <c r="E29" s="22"/>
      <c r="F29" s="23">
        <v>60</v>
      </c>
      <c r="G29" s="23"/>
      <c r="H29" s="24">
        <v>0</v>
      </c>
      <c r="I29" s="21">
        <v>9.5</v>
      </c>
      <c r="J29" s="25">
        <f t="shared" si="1"/>
        <v>0</v>
      </c>
      <c r="K29" s="26">
        <f t="shared" si="0"/>
        <v>0</v>
      </c>
      <c r="L29" s="26"/>
    </row>
    <row r="30" spans="1:12" ht="12.75" customHeight="1" x14ac:dyDescent="0.3">
      <c r="A30" s="19">
        <v>21</v>
      </c>
      <c r="B30" s="20" t="s">
        <v>37</v>
      </c>
      <c r="C30" s="21" t="s">
        <v>17</v>
      </c>
      <c r="D30" s="22"/>
      <c r="E30" s="22"/>
      <c r="F30" s="23">
        <v>100</v>
      </c>
      <c r="G30" s="23"/>
      <c r="H30" s="24">
        <v>0</v>
      </c>
      <c r="I30" s="21">
        <v>9.5</v>
      </c>
      <c r="J30" s="25">
        <f t="shared" si="1"/>
        <v>0</v>
      </c>
      <c r="K30" s="26">
        <f t="shared" si="0"/>
        <v>0</v>
      </c>
      <c r="L30" s="26"/>
    </row>
    <row r="31" spans="1:12" ht="12.75" customHeight="1" x14ac:dyDescent="0.3">
      <c r="A31" s="19">
        <v>22</v>
      </c>
      <c r="B31" s="20" t="s">
        <v>38</v>
      </c>
      <c r="C31" s="21" t="s">
        <v>17</v>
      </c>
      <c r="D31" s="22"/>
      <c r="E31" s="22"/>
      <c r="F31" s="23">
        <v>8</v>
      </c>
      <c r="G31" s="23"/>
      <c r="H31" s="24">
        <v>0</v>
      </c>
      <c r="I31" s="21">
        <v>9.5</v>
      </c>
      <c r="J31" s="25">
        <f t="shared" si="1"/>
        <v>0</v>
      </c>
      <c r="K31" s="26">
        <f t="shared" si="0"/>
        <v>0</v>
      </c>
      <c r="L31" s="26"/>
    </row>
    <row r="32" spans="1:12" ht="12.75" customHeight="1" x14ac:dyDescent="0.3">
      <c r="A32" s="19">
        <v>23</v>
      </c>
      <c r="B32" s="20" t="s">
        <v>39</v>
      </c>
      <c r="C32" s="21" t="s">
        <v>17</v>
      </c>
      <c r="D32" s="22"/>
      <c r="E32" s="22"/>
      <c r="F32" s="23">
        <v>100</v>
      </c>
      <c r="G32" s="23"/>
      <c r="H32" s="24">
        <v>0</v>
      </c>
      <c r="I32" s="21">
        <v>9.5</v>
      </c>
      <c r="J32" s="25">
        <f t="shared" si="1"/>
        <v>0</v>
      </c>
      <c r="K32" s="26">
        <f t="shared" si="0"/>
        <v>0</v>
      </c>
      <c r="L32" s="26"/>
    </row>
    <row r="33" spans="1:12" ht="12.75" customHeight="1" x14ac:dyDescent="0.3">
      <c r="A33" s="19">
        <v>24</v>
      </c>
      <c r="B33" s="20" t="s">
        <v>40</v>
      </c>
      <c r="C33" s="21" t="s">
        <v>17</v>
      </c>
      <c r="D33" s="22"/>
      <c r="E33" s="22"/>
      <c r="F33" s="23">
        <v>5</v>
      </c>
      <c r="G33" s="23"/>
      <c r="H33" s="24">
        <v>0</v>
      </c>
      <c r="I33" s="21">
        <v>9.5</v>
      </c>
      <c r="J33" s="25">
        <f t="shared" si="1"/>
        <v>0</v>
      </c>
      <c r="K33" s="26">
        <f t="shared" si="0"/>
        <v>0</v>
      </c>
      <c r="L33" s="26"/>
    </row>
    <row r="34" spans="1:12" ht="12.75" customHeight="1" x14ac:dyDescent="0.3">
      <c r="A34" s="19">
        <v>25</v>
      </c>
      <c r="B34" s="20" t="s">
        <v>41</v>
      </c>
      <c r="C34" s="21" t="s">
        <v>17</v>
      </c>
      <c r="D34" s="22"/>
      <c r="E34" s="22"/>
      <c r="F34" s="23">
        <v>5</v>
      </c>
      <c r="G34" s="23"/>
      <c r="H34" s="24">
        <v>0</v>
      </c>
      <c r="I34" s="21">
        <v>9.5</v>
      </c>
      <c r="J34" s="25">
        <f t="shared" si="1"/>
        <v>0</v>
      </c>
      <c r="K34" s="26">
        <f t="shared" si="0"/>
        <v>0</v>
      </c>
      <c r="L34" s="26"/>
    </row>
    <row r="35" spans="1:12" ht="12.75" customHeight="1" x14ac:dyDescent="0.3">
      <c r="A35" s="19">
        <v>26</v>
      </c>
      <c r="B35" s="20" t="s">
        <v>42</v>
      </c>
      <c r="C35" s="21" t="s">
        <v>17</v>
      </c>
      <c r="D35" s="22"/>
      <c r="E35" s="22"/>
      <c r="F35" s="23">
        <v>5</v>
      </c>
      <c r="G35" s="23"/>
      <c r="H35" s="24">
        <v>0</v>
      </c>
      <c r="I35" s="21">
        <v>9.5</v>
      </c>
      <c r="J35" s="25">
        <f t="shared" si="1"/>
        <v>0</v>
      </c>
      <c r="K35" s="26">
        <f t="shared" si="0"/>
        <v>0</v>
      </c>
      <c r="L35" s="26"/>
    </row>
    <row r="36" spans="1:12" ht="12.75" customHeight="1" x14ac:dyDescent="0.3">
      <c r="A36" s="19">
        <v>27</v>
      </c>
      <c r="B36" s="20" t="s">
        <v>43</v>
      </c>
      <c r="C36" s="21" t="s">
        <v>17</v>
      </c>
      <c r="D36" s="22"/>
      <c r="E36" s="22"/>
      <c r="F36" s="23">
        <v>45</v>
      </c>
      <c r="G36" s="23"/>
      <c r="H36" s="24">
        <v>0</v>
      </c>
      <c r="I36" s="21">
        <v>9.5</v>
      </c>
      <c r="J36" s="25">
        <f t="shared" si="1"/>
        <v>0</v>
      </c>
      <c r="K36" s="26">
        <f t="shared" si="0"/>
        <v>0</v>
      </c>
      <c r="L36" s="26"/>
    </row>
    <row r="37" spans="1:12" ht="12.75" customHeight="1" x14ac:dyDescent="0.3">
      <c r="A37" s="19">
        <v>28</v>
      </c>
      <c r="B37" s="20" t="s">
        <v>44</v>
      </c>
      <c r="C37" s="21" t="s">
        <v>17</v>
      </c>
      <c r="D37" s="22"/>
      <c r="E37" s="22"/>
      <c r="F37" s="23">
        <v>25</v>
      </c>
      <c r="G37" s="23"/>
      <c r="H37" s="24">
        <v>0</v>
      </c>
      <c r="I37" s="21">
        <v>9.5</v>
      </c>
      <c r="J37" s="25">
        <f t="shared" si="1"/>
        <v>0</v>
      </c>
      <c r="K37" s="26">
        <f t="shared" si="0"/>
        <v>0</v>
      </c>
      <c r="L37" s="26"/>
    </row>
    <row r="38" spans="1:12" ht="12.75" customHeight="1" x14ac:dyDescent="0.3">
      <c r="A38" s="19">
        <v>29</v>
      </c>
      <c r="B38" s="20" t="s">
        <v>45</v>
      </c>
      <c r="C38" s="21" t="s">
        <v>17</v>
      </c>
      <c r="D38" s="22"/>
      <c r="E38" s="22"/>
      <c r="F38" s="23">
        <v>175</v>
      </c>
      <c r="G38" s="23"/>
      <c r="H38" s="24">
        <v>0</v>
      </c>
      <c r="I38" s="21">
        <v>9.5</v>
      </c>
      <c r="J38" s="25">
        <f t="shared" si="1"/>
        <v>0</v>
      </c>
      <c r="K38" s="26">
        <f t="shared" si="0"/>
        <v>0</v>
      </c>
      <c r="L38" s="26"/>
    </row>
    <row r="39" spans="1:12" ht="12.75" customHeight="1" x14ac:dyDescent="0.3">
      <c r="A39" s="19">
        <v>30</v>
      </c>
      <c r="B39" s="20" t="s">
        <v>46</v>
      </c>
      <c r="C39" s="21" t="s">
        <v>17</v>
      </c>
      <c r="D39" s="22"/>
      <c r="E39" s="22"/>
      <c r="F39" s="23">
        <v>10</v>
      </c>
      <c r="G39" s="23"/>
      <c r="H39" s="24">
        <v>0</v>
      </c>
      <c r="I39" s="21">
        <v>9.5</v>
      </c>
      <c r="J39" s="25">
        <f t="shared" si="1"/>
        <v>0</v>
      </c>
      <c r="K39" s="26">
        <f t="shared" si="0"/>
        <v>0</v>
      </c>
      <c r="L39" s="26"/>
    </row>
    <row r="40" spans="1:12" ht="12.75" customHeight="1" x14ac:dyDescent="0.3">
      <c r="A40" s="19">
        <v>31</v>
      </c>
      <c r="B40" s="20" t="s">
        <v>47</v>
      </c>
      <c r="C40" s="21" t="s">
        <v>17</v>
      </c>
      <c r="D40" s="22"/>
      <c r="E40" s="22"/>
      <c r="F40" s="23">
        <v>25</v>
      </c>
      <c r="G40" s="23"/>
      <c r="H40" s="24">
        <v>0</v>
      </c>
      <c r="I40" s="21">
        <v>9.5</v>
      </c>
      <c r="J40" s="25">
        <f t="shared" si="1"/>
        <v>0</v>
      </c>
      <c r="K40" s="26">
        <f t="shared" si="0"/>
        <v>0</v>
      </c>
      <c r="L40" s="26"/>
    </row>
    <row r="41" spans="1:12" ht="12.75" customHeight="1" x14ac:dyDescent="0.3">
      <c r="A41" s="19">
        <v>32</v>
      </c>
      <c r="B41" s="20" t="s">
        <v>48</v>
      </c>
      <c r="C41" s="21" t="s">
        <v>17</v>
      </c>
      <c r="D41" s="22"/>
      <c r="E41" s="22"/>
      <c r="F41" s="23">
        <v>5</v>
      </c>
      <c r="G41" s="23"/>
      <c r="H41" s="24">
        <v>0</v>
      </c>
      <c r="I41" s="21">
        <v>9.5</v>
      </c>
      <c r="J41" s="25">
        <f t="shared" si="1"/>
        <v>0</v>
      </c>
      <c r="K41" s="26">
        <f t="shared" si="0"/>
        <v>0</v>
      </c>
      <c r="L41" s="26"/>
    </row>
    <row r="42" spans="1:12" ht="12.75" customHeight="1" x14ac:dyDescent="0.3">
      <c r="A42" s="19">
        <v>33</v>
      </c>
      <c r="B42" s="20" t="s">
        <v>49</v>
      </c>
      <c r="C42" s="21" t="s">
        <v>17</v>
      </c>
      <c r="D42" s="22"/>
      <c r="E42" s="22"/>
      <c r="F42" s="23">
        <v>30</v>
      </c>
      <c r="G42" s="23"/>
      <c r="H42" s="24">
        <v>0</v>
      </c>
      <c r="I42" s="21">
        <v>9.5</v>
      </c>
      <c r="J42" s="25">
        <f t="shared" si="1"/>
        <v>0</v>
      </c>
      <c r="K42" s="26">
        <f t="shared" si="0"/>
        <v>0</v>
      </c>
      <c r="L42" s="26"/>
    </row>
    <row r="43" spans="1:12" ht="12.75" customHeight="1" x14ac:dyDescent="0.3">
      <c r="A43" s="19">
        <v>34</v>
      </c>
      <c r="B43" s="20" t="s">
        <v>50</v>
      </c>
      <c r="C43" s="21" t="s">
        <v>17</v>
      </c>
      <c r="D43" s="22"/>
      <c r="E43" s="22"/>
      <c r="F43" s="23">
        <v>8</v>
      </c>
      <c r="G43" s="23"/>
      <c r="H43" s="24">
        <v>0</v>
      </c>
      <c r="I43" s="21">
        <v>9.5</v>
      </c>
      <c r="J43" s="25">
        <f t="shared" si="1"/>
        <v>0</v>
      </c>
      <c r="K43" s="26">
        <f t="shared" si="0"/>
        <v>0</v>
      </c>
      <c r="L43" s="26"/>
    </row>
    <row r="44" spans="1:12" ht="12.75" customHeight="1" x14ac:dyDescent="0.3">
      <c r="A44" s="19">
        <v>35</v>
      </c>
      <c r="B44" s="20" t="s">
        <v>51</v>
      </c>
      <c r="C44" s="21" t="s">
        <v>17</v>
      </c>
      <c r="D44" s="22"/>
      <c r="E44" s="22"/>
      <c r="F44" s="23">
        <v>38</v>
      </c>
      <c r="G44" s="23"/>
      <c r="H44" s="24">
        <v>0</v>
      </c>
      <c r="I44" s="21">
        <v>9.5</v>
      </c>
      <c r="J44" s="25">
        <f t="shared" si="1"/>
        <v>0</v>
      </c>
      <c r="K44" s="26">
        <f t="shared" si="0"/>
        <v>0</v>
      </c>
      <c r="L44" s="26"/>
    </row>
    <row r="45" spans="1:12" ht="12.75" customHeight="1" x14ac:dyDescent="0.3">
      <c r="A45" s="19">
        <v>36</v>
      </c>
      <c r="B45" s="20" t="s">
        <v>52</v>
      </c>
      <c r="C45" s="21" t="s">
        <v>17</v>
      </c>
      <c r="D45" s="22"/>
      <c r="E45" s="22"/>
      <c r="F45" s="23">
        <v>8</v>
      </c>
      <c r="G45" s="23"/>
      <c r="H45" s="24">
        <v>0</v>
      </c>
      <c r="I45" s="21">
        <v>9.5</v>
      </c>
      <c r="J45" s="25">
        <f t="shared" si="1"/>
        <v>0</v>
      </c>
      <c r="K45" s="26">
        <f t="shared" si="0"/>
        <v>0</v>
      </c>
      <c r="L45" s="26"/>
    </row>
    <row r="46" spans="1:12" ht="12.75" customHeight="1" x14ac:dyDescent="0.3">
      <c r="A46" s="19">
        <v>37</v>
      </c>
      <c r="B46" s="20" t="s">
        <v>53</v>
      </c>
      <c r="C46" s="21" t="s">
        <v>17</v>
      </c>
      <c r="D46" s="22"/>
      <c r="E46" s="22"/>
      <c r="F46" s="23">
        <v>13</v>
      </c>
      <c r="G46" s="23"/>
      <c r="H46" s="24">
        <v>0</v>
      </c>
      <c r="I46" s="21">
        <v>9.5</v>
      </c>
      <c r="J46" s="25">
        <f t="shared" si="1"/>
        <v>0</v>
      </c>
      <c r="K46" s="26">
        <f t="shared" si="0"/>
        <v>0</v>
      </c>
      <c r="L46" s="26"/>
    </row>
    <row r="47" spans="1:12" ht="12.75" customHeight="1" x14ac:dyDescent="0.3">
      <c r="A47" s="19">
        <v>38</v>
      </c>
      <c r="B47" s="20" t="s">
        <v>54</v>
      </c>
      <c r="C47" s="21" t="s">
        <v>17</v>
      </c>
      <c r="D47" s="22"/>
      <c r="E47" s="22"/>
      <c r="F47" s="23">
        <v>63</v>
      </c>
      <c r="G47" s="23"/>
      <c r="H47" s="24">
        <v>0</v>
      </c>
      <c r="I47" s="21">
        <v>9.5</v>
      </c>
      <c r="J47" s="25">
        <f t="shared" si="1"/>
        <v>0</v>
      </c>
      <c r="K47" s="26">
        <f t="shared" si="0"/>
        <v>0</v>
      </c>
      <c r="L47" s="26"/>
    </row>
    <row r="48" spans="1:12" ht="12.75" customHeight="1" x14ac:dyDescent="0.3">
      <c r="A48" s="19">
        <v>39</v>
      </c>
      <c r="B48" s="20" t="s">
        <v>55</v>
      </c>
      <c r="C48" s="21" t="s">
        <v>17</v>
      </c>
      <c r="D48" s="22"/>
      <c r="E48" s="22"/>
      <c r="F48" s="23">
        <v>13</v>
      </c>
      <c r="G48" s="23"/>
      <c r="H48" s="24">
        <v>0</v>
      </c>
      <c r="I48" s="21">
        <v>9.5</v>
      </c>
      <c r="J48" s="25">
        <f t="shared" si="1"/>
        <v>0</v>
      </c>
      <c r="K48" s="26">
        <f t="shared" si="0"/>
        <v>0</v>
      </c>
      <c r="L48" s="26"/>
    </row>
    <row r="49" spans="1:12" ht="12.75" customHeight="1" x14ac:dyDescent="0.3">
      <c r="A49" s="19">
        <v>40</v>
      </c>
      <c r="B49" s="20" t="s">
        <v>56</v>
      </c>
      <c r="C49" s="21" t="s">
        <v>17</v>
      </c>
      <c r="D49" s="22"/>
      <c r="E49" s="22"/>
      <c r="F49" s="23">
        <v>63</v>
      </c>
      <c r="G49" s="23"/>
      <c r="H49" s="24">
        <v>0</v>
      </c>
      <c r="I49" s="21">
        <v>9.5</v>
      </c>
      <c r="J49" s="25">
        <f t="shared" si="1"/>
        <v>0</v>
      </c>
      <c r="K49" s="26">
        <f t="shared" si="0"/>
        <v>0</v>
      </c>
      <c r="L49" s="26"/>
    </row>
    <row r="50" spans="1:12" ht="12.75" customHeight="1" x14ac:dyDescent="0.3">
      <c r="A50" s="19">
        <v>41</v>
      </c>
      <c r="B50" s="20" t="s">
        <v>57</v>
      </c>
      <c r="C50" s="21" t="s">
        <v>17</v>
      </c>
      <c r="D50" s="22"/>
      <c r="E50" s="22"/>
      <c r="F50" s="23">
        <v>8</v>
      </c>
      <c r="G50" s="23"/>
      <c r="H50" s="24">
        <v>0</v>
      </c>
      <c r="I50" s="21">
        <v>9.5</v>
      </c>
      <c r="J50" s="25">
        <f t="shared" si="1"/>
        <v>0</v>
      </c>
      <c r="K50" s="26">
        <f t="shared" si="0"/>
        <v>0</v>
      </c>
      <c r="L50" s="26"/>
    </row>
    <row r="51" spans="1:12" ht="12.75" customHeight="1" x14ac:dyDescent="0.3">
      <c r="A51" s="19">
        <v>42</v>
      </c>
      <c r="B51" s="20" t="s">
        <v>58</v>
      </c>
      <c r="C51" s="21" t="s">
        <v>17</v>
      </c>
      <c r="D51" s="22"/>
      <c r="E51" s="22"/>
      <c r="F51" s="23">
        <v>20</v>
      </c>
      <c r="G51" s="23"/>
      <c r="H51" s="24">
        <v>0</v>
      </c>
      <c r="I51" s="21">
        <v>9.5</v>
      </c>
      <c r="J51" s="25">
        <f t="shared" si="1"/>
        <v>0</v>
      </c>
      <c r="K51" s="26">
        <f t="shared" si="0"/>
        <v>0</v>
      </c>
      <c r="L51" s="26"/>
    </row>
    <row r="52" spans="1:12" ht="12.75" customHeight="1" x14ac:dyDescent="0.3">
      <c r="A52" s="19">
        <v>43</v>
      </c>
      <c r="B52" s="20" t="s">
        <v>59</v>
      </c>
      <c r="C52" s="21" t="s">
        <v>17</v>
      </c>
      <c r="D52" s="22"/>
      <c r="E52" s="22"/>
      <c r="F52" s="23">
        <v>13</v>
      </c>
      <c r="G52" s="23"/>
      <c r="H52" s="24">
        <v>0</v>
      </c>
      <c r="I52" s="21">
        <v>9.5</v>
      </c>
      <c r="J52" s="25">
        <f t="shared" si="1"/>
        <v>0</v>
      </c>
      <c r="K52" s="26">
        <f t="shared" si="0"/>
        <v>0</v>
      </c>
      <c r="L52" s="26"/>
    </row>
    <row r="53" spans="1:12" ht="12.75" customHeight="1" x14ac:dyDescent="0.3">
      <c r="A53" s="19">
        <v>44</v>
      </c>
      <c r="B53" s="20" t="s">
        <v>60</v>
      </c>
      <c r="C53" s="21" t="s">
        <v>17</v>
      </c>
      <c r="D53" s="22"/>
      <c r="E53" s="22"/>
      <c r="F53" s="23">
        <v>5</v>
      </c>
      <c r="G53" s="23"/>
      <c r="H53" s="24">
        <v>0</v>
      </c>
      <c r="I53" s="21">
        <v>9.5</v>
      </c>
      <c r="J53" s="25">
        <f t="shared" si="1"/>
        <v>0</v>
      </c>
      <c r="K53" s="26">
        <f t="shared" si="0"/>
        <v>0</v>
      </c>
      <c r="L53" s="26"/>
    </row>
    <row r="54" spans="1:12" ht="12.75" customHeight="1" x14ac:dyDescent="0.3">
      <c r="A54" s="19">
        <v>45</v>
      </c>
      <c r="B54" s="20" t="s">
        <v>61</v>
      </c>
      <c r="C54" s="21" t="s">
        <v>17</v>
      </c>
      <c r="D54" s="22"/>
      <c r="E54" s="22"/>
      <c r="F54" s="23">
        <v>38</v>
      </c>
      <c r="G54" s="23"/>
      <c r="H54" s="24">
        <v>0</v>
      </c>
      <c r="I54" s="21">
        <v>9.5</v>
      </c>
      <c r="J54" s="25">
        <f t="shared" si="1"/>
        <v>0</v>
      </c>
      <c r="K54" s="26">
        <f t="shared" si="0"/>
        <v>0</v>
      </c>
      <c r="L54" s="26"/>
    </row>
    <row r="55" spans="1:12" ht="12.75" customHeight="1" x14ac:dyDescent="0.3">
      <c r="A55" s="19">
        <v>46</v>
      </c>
      <c r="B55" s="20" t="s">
        <v>62</v>
      </c>
      <c r="C55" s="21" t="s">
        <v>17</v>
      </c>
      <c r="D55" s="22"/>
      <c r="E55" s="22"/>
      <c r="F55" s="23">
        <v>13</v>
      </c>
      <c r="G55" s="23"/>
      <c r="H55" s="24">
        <v>0</v>
      </c>
      <c r="I55" s="21">
        <v>9.5</v>
      </c>
      <c r="J55" s="25">
        <f t="shared" si="1"/>
        <v>0</v>
      </c>
      <c r="K55" s="26">
        <f t="shared" si="0"/>
        <v>0</v>
      </c>
      <c r="L55" s="26"/>
    </row>
    <row r="56" spans="1:12" ht="12.75" customHeight="1" x14ac:dyDescent="0.3">
      <c r="A56" s="19">
        <v>47</v>
      </c>
      <c r="B56" s="20" t="s">
        <v>63</v>
      </c>
      <c r="C56" s="21" t="s">
        <v>17</v>
      </c>
      <c r="D56" s="22"/>
      <c r="E56" s="22"/>
      <c r="F56" s="23">
        <v>10</v>
      </c>
      <c r="G56" s="23"/>
      <c r="H56" s="24">
        <v>0</v>
      </c>
      <c r="I56" s="21">
        <v>9.5</v>
      </c>
      <c r="J56" s="25">
        <f t="shared" si="1"/>
        <v>0</v>
      </c>
      <c r="K56" s="26">
        <f t="shared" si="0"/>
        <v>0</v>
      </c>
      <c r="L56" s="26"/>
    </row>
    <row r="57" spans="1:12" ht="12.75" customHeight="1" x14ac:dyDescent="0.3">
      <c r="A57" s="19">
        <v>48</v>
      </c>
      <c r="B57" s="20" t="s">
        <v>64</v>
      </c>
      <c r="C57" s="21" t="s">
        <v>17</v>
      </c>
      <c r="D57" s="22"/>
      <c r="E57" s="22"/>
      <c r="F57" s="23">
        <v>30</v>
      </c>
      <c r="G57" s="23"/>
      <c r="H57" s="24">
        <v>0</v>
      </c>
      <c r="I57" s="21">
        <v>9.5</v>
      </c>
      <c r="J57" s="25">
        <f t="shared" si="1"/>
        <v>0</v>
      </c>
      <c r="K57" s="26">
        <f t="shared" si="0"/>
        <v>0</v>
      </c>
      <c r="L57" s="26"/>
    </row>
    <row r="58" spans="1:12" ht="12.75" customHeight="1" x14ac:dyDescent="0.3">
      <c r="A58" s="19">
        <v>49</v>
      </c>
      <c r="B58" s="20" t="s">
        <v>65</v>
      </c>
      <c r="C58" s="21" t="s">
        <v>17</v>
      </c>
      <c r="D58" s="22"/>
      <c r="E58" s="22"/>
      <c r="F58" s="23">
        <v>13</v>
      </c>
      <c r="G58" s="23"/>
      <c r="H58" s="24">
        <v>0</v>
      </c>
      <c r="I58" s="21">
        <v>9.5</v>
      </c>
      <c r="J58" s="25">
        <f t="shared" si="1"/>
        <v>0</v>
      </c>
      <c r="K58" s="26">
        <f t="shared" si="0"/>
        <v>0</v>
      </c>
      <c r="L58" s="26"/>
    </row>
    <row r="59" spans="1:12" ht="12.75" customHeight="1" x14ac:dyDescent="0.3">
      <c r="A59" s="19">
        <v>50</v>
      </c>
      <c r="B59" s="20" t="s">
        <v>66</v>
      </c>
      <c r="C59" s="21" t="s">
        <v>17</v>
      </c>
      <c r="D59" s="22"/>
      <c r="E59" s="22"/>
      <c r="F59" s="23">
        <v>5</v>
      </c>
      <c r="G59" s="23"/>
      <c r="H59" s="24">
        <v>0</v>
      </c>
      <c r="I59" s="21">
        <v>9.5</v>
      </c>
      <c r="J59" s="25">
        <f t="shared" si="1"/>
        <v>0</v>
      </c>
      <c r="K59" s="26">
        <f t="shared" si="0"/>
        <v>0</v>
      </c>
      <c r="L59" s="26"/>
    </row>
    <row r="60" spans="1:12" ht="12.75" customHeight="1" x14ac:dyDescent="0.3">
      <c r="A60" s="19">
        <v>51</v>
      </c>
      <c r="B60" s="20" t="s">
        <v>67</v>
      </c>
      <c r="C60" s="21" t="s">
        <v>17</v>
      </c>
      <c r="D60" s="22"/>
      <c r="E60" s="22"/>
      <c r="F60" s="23">
        <v>13</v>
      </c>
      <c r="G60" s="23"/>
      <c r="H60" s="24">
        <v>0</v>
      </c>
      <c r="I60" s="21">
        <v>9.5</v>
      </c>
      <c r="J60" s="25">
        <f t="shared" si="1"/>
        <v>0</v>
      </c>
      <c r="K60" s="26">
        <f t="shared" si="0"/>
        <v>0</v>
      </c>
      <c r="L60" s="26"/>
    </row>
    <row r="61" spans="1:12" ht="12.75" customHeight="1" x14ac:dyDescent="0.3">
      <c r="A61" s="19">
        <v>52</v>
      </c>
      <c r="B61" s="20" t="s">
        <v>68</v>
      </c>
      <c r="C61" s="21" t="s">
        <v>17</v>
      </c>
      <c r="D61" s="22"/>
      <c r="E61" s="22"/>
      <c r="F61" s="23">
        <v>13</v>
      </c>
      <c r="G61" s="23"/>
      <c r="H61" s="24">
        <v>0</v>
      </c>
      <c r="I61" s="21">
        <v>9.5</v>
      </c>
      <c r="J61" s="25">
        <f t="shared" si="1"/>
        <v>0</v>
      </c>
      <c r="K61" s="26">
        <f t="shared" si="0"/>
        <v>0</v>
      </c>
      <c r="L61" s="26"/>
    </row>
    <row r="62" spans="1:12" ht="12.75" customHeight="1" x14ac:dyDescent="0.3">
      <c r="A62" s="19">
        <v>53</v>
      </c>
      <c r="B62" s="20" t="s">
        <v>69</v>
      </c>
      <c r="C62" s="21" t="s">
        <v>17</v>
      </c>
      <c r="D62" s="22"/>
      <c r="E62" s="22"/>
      <c r="F62" s="23">
        <v>5</v>
      </c>
      <c r="G62" s="23"/>
      <c r="H62" s="24">
        <v>0</v>
      </c>
      <c r="I62" s="21">
        <v>9.5</v>
      </c>
      <c r="J62" s="25">
        <f t="shared" si="1"/>
        <v>0</v>
      </c>
      <c r="K62" s="26">
        <f t="shared" si="0"/>
        <v>0</v>
      </c>
      <c r="L62" s="26"/>
    </row>
    <row r="63" spans="1:12" ht="12.75" customHeight="1" x14ac:dyDescent="0.3">
      <c r="A63" s="19">
        <v>54</v>
      </c>
      <c r="B63" s="20" t="s">
        <v>70</v>
      </c>
      <c r="C63" s="21" t="s">
        <v>17</v>
      </c>
      <c r="D63" s="22"/>
      <c r="E63" s="22"/>
      <c r="F63" s="23">
        <v>5</v>
      </c>
      <c r="G63" s="23"/>
      <c r="H63" s="24">
        <v>0</v>
      </c>
      <c r="I63" s="21">
        <v>9.5</v>
      </c>
      <c r="J63" s="25">
        <f t="shared" si="1"/>
        <v>0</v>
      </c>
      <c r="K63" s="26">
        <f t="shared" si="0"/>
        <v>0</v>
      </c>
      <c r="L63" s="26"/>
    </row>
    <row r="64" spans="1:12" ht="12.75" customHeight="1" x14ac:dyDescent="0.3">
      <c r="A64" s="19">
        <v>55</v>
      </c>
      <c r="B64" s="20" t="s">
        <v>71</v>
      </c>
      <c r="C64" s="21" t="s">
        <v>17</v>
      </c>
      <c r="D64" s="22"/>
      <c r="E64" s="22"/>
      <c r="F64" s="23">
        <v>5</v>
      </c>
      <c r="G64" s="23"/>
      <c r="H64" s="24">
        <v>0</v>
      </c>
      <c r="I64" s="21">
        <v>9.5</v>
      </c>
      <c r="J64" s="25">
        <f t="shared" si="1"/>
        <v>0</v>
      </c>
      <c r="K64" s="26">
        <f t="shared" si="0"/>
        <v>0</v>
      </c>
      <c r="L64" s="26"/>
    </row>
    <row r="65" spans="1:12" ht="12.75" customHeight="1" x14ac:dyDescent="0.3">
      <c r="A65" s="19">
        <v>56</v>
      </c>
      <c r="B65" s="20" t="s">
        <v>72</v>
      </c>
      <c r="C65" s="21" t="s">
        <v>17</v>
      </c>
      <c r="D65" s="22"/>
      <c r="E65" s="22"/>
      <c r="F65" s="23">
        <v>15</v>
      </c>
      <c r="G65" s="23"/>
      <c r="H65" s="24">
        <v>0</v>
      </c>
      <c r="I65" s="21">
        <v>9.5</v>
      </c>
      <c r="J65" s="25">
        <f t="shared" si="1"/>
        <v>0</v>
      </c>
      <c r="K65" s="26">
        <f t="shared" si="0"/>
        <v>0</v>
      </c>
      <c r="L65" s="26"/>
    </row>
    <row r="66" spans="1:12" ht="12.75" customHeight="1" x14ac:dyDescent="0.3">
      <c r="A66" s="19">
        <v>57</v>
      </c>
      <c r="B66" s="20" t="s">
        <v>73</v>
      </c>
      <c r="C66" s="21" t="s">
        <v>17</v>
      </c>
      <c r="D66" s="22"/>
      <c r="E66" s="22"/>
      <c r="F66" s="23">
        <v>5</v>
      </c>
      <c r="G66" s="23"/>
      <c r="H66" s="24">
        <v>0</v>
      </c>
      <c r="I66" s="21">
        <v>9.5</v>
      </c>
      <c r="J66" s="25">
        <f t="shared" si="1"/>
        <v>0</v>
      </c>
      <c r="K66" s="26">
        <f t="shared" si="0"/>
        <v>0</v>
      </c>
      <c r="L66" s="26"/>
    </row>
    <row r="67" spans="1:12" ht="12.75" customHeight="1" x14ac:dyDescent="0.3">
      <c r="A67" s="19">
        <v>58</v>
      </c>
      <c r="B67" s="20" t="s">
        <v>74</v>
      </c>
      <c r="C67" s="21" t="s">
        <v>17</v>
      </c>
      <c r="D67" s="22"/>
      <c r="E67" s="22"/>
      <c r="F67" s="23">
        <v>450</v>
      </c>
      <c r="G67" s="23"/>
      <c r="H67" s="24">
        <v>0</v>
      </c>
      <c r="I67" s="21">
        <v>9.5</v>
      </c>
      <c r="J67" s="25">
        <f t="shared" si="1"/>
        <v>0</v>
      </c>
      <c r="K67" s="26">
        <f t="shared" si="0"/>
        <v>0</v>
      </c>
      <c r="L67" s="26"/>
    </row>
    <row r="68" spans="1:12" ht="12.75" customHeight="1" x14ac:dyDescent="0.3">
      <c r="A68" s="19">
        <v>59</v>
      </c>
      <c r="B68" s="20" t="s">
        <v>75</v>
      </c>
      <c r="C68" s="21" t="s">
        <v>17</v>
      </c>
      <c r="D68" s="22"/>
      <c r="E68" s="22"/>
      <c r="F68" s="23">
        <v>100</v>
      </c>
      <c r="G68" s="23"/>
      <c r="H68" s="24">
        <v>0</v>
      </c>
      <c r="I68" s="21">
        <v>9.5</v>
      </c>
      <c r="J68" s="25">
        <f t="shared" si="1"/>
        <v>0</v>
      </c>
      <c r="K68" s="26">
        <f t="shared" si="0"/>
        <v>0</v>
      </c>
      <c r="L68" s="26"/>
    </row>
    <row r="69" spans="1:12" ht="12.75" customHeight="1" x14ac:dyDescent="0.3">
      <c r="A69" s="19">
        <v>60</v>
      </c>
      <c r="B69" s="20" t="s">
        <v>76</v>
      </c>
      <c r="C69" s="21" t="s">
        <v>17</v>
      </c>
      <c r="D69" s="22"/>
      <c r="E69" s="22"/>
      <c r="F69" s="23">
        <v>90</v>
      </c>
      <c r="G69" s="23"/>
      <c r="H69" s="24">
        <v>0</v>
      </c>
      <c r="I69" s="21">
        <v>9.5</v>
      </c>
      <c r="J69" s="25">
        <f t="shared" si="1"/>
        <v>0</v>
      </c>
      <c r="K69" s="26">
        <f t="shared" si="0"/>
        <v>0</v>
      </c>
      <c r="L69" s="26"/>
    </row>
    <row r="70" spans="1:12" ht="12.75" customHeight="1" x14ac:dyDescent="0.3">
      <c r="A70" s="19">
        <v>61</v>
      </c>
      <c r="B70" s="20" t="s">
        <v>77</v>
      </c>
      <c r="C70" s="21" t="s">
        <v>17</v>
      </c>
      <c r="D70" s="22"/>
      <c r="E70" s="22"/>
      <c r="F70" s="23">
        <v>15</v>
      </c>
      <c r="G70" s="23"/>
      <c r="H70" s="24">
        <v>0</v>
      </c>
      <c r="I70" s="21">
        <v>9.5</v>
      </c>
      <c r="J70" s="25">
        <f t="shared" si="1"/>
        <v>0</v>
      </c>
      <c r="K70" s="26">
        <f t="shared" si="0"/>
        <v>0</v>
      </c>
      <c r="L70" s="26"/>
    </row>
    <row r="71" spans="1:12" ht="12.75" customHeight="1" x14ac:dyDescent="0.3">
      <c r="A71" s="19">
        <v>62</v>
      </c>
      <c r="B71" s="20" t="s">
        <v>78</v>
      </c>
      <c r="C71" s="21" t="s">
        <v>17</v>
      </c>
      <c r="D71" s="22"/>
      <c r="E71" s="22"/>
      <c r="F71" s="23">
        <v>375</v>
      </c>
      <c r="G71" s="23"/>
      <c r="H71" s="24">
        <v>0</v>
      </c>
      <c r="I71" s="21">
        <v>9.5</v>
      </c>
      <c r="J71" s="25">
        <f t="shared" si="1"/>
        <v>0</v>
      </c>
      <c r="K71" s="26">
        <f t="shared" si="0"/>
        <v>0</v>
      </c>
      <c r="L71" s="26"/>
    </row>
    <row r="72" spans="1:12" ht="12.75" customHeight="1" x14ac:dyDescent="0.3">
      <c r="A72" s="19">
        <v>63</v>
      </c>
      <c r="B72" s="28" t="s">
        <v>79</v>
      </c>
      <c r="C72" s="21" t="s">
        <v>17</v>
      </c>
      <c r="D72" s="22"/>
      <c r="E72" s="22"/>
      <c r="F72" s="23">
        <v>10</v>
      </c>
      <c r="G72" s="23"/>
      <c r="H72" s="24">
        <v>0</v>
      </c>
      <c r="I72" s="21">
        <v>9.5</v>
      </c>
      <c r="J72" s="25">
        <f t="shared" si="1"/>
        <v>0</v>
      </c>
      <c r="K72" s="26">
        <f t="shared" si="0"/>
        <v>0</v>
      </c>
      <c r="L72" s="26"/>
    </row>
    <row r="73" spans="1:12" ht="12.75" customHeight="1" x14ac:dyDescent="0.3">
      <c r="A73" s="19">
        <v>64</v>
      </c>
      <c r="B73" s="28" t="s">
        <v>80</v>
      </c>
      <c r="C73" s="21" t="s">
        <v>17</v>
      </c>
      <c r="D73" s="22"/>
      <c r="E73" s="22"/>
      <c r="F73" s="23">
        <v>30</v>
      </c>
      <c r="G73" s="23"/>
      <c r="H73" s="24">
        <v>0</v>
      </c>
      <c r="I73" s="21">
        <v>9.5</v>
      </c>
      <c r="J73" s="25">
        <f t="shared" si="1"/>
        <v>0</v>
      </c>
      <c r="K73" s="26">
        <f t="shared" si="0"/>
        <v>0</v>
      </c>
      <c r="L73" s="26"/>
    </row>
    <row r="74" spans="1:12" ht="12.75" customHeight="1" x14ac:dyDescent="0.3">
      <c r="A74" s="19">
        <v>65</v>
      </c>
      <c r="B74" s="20" t="s">
        <v>81</v>
      </c>
      <c r="C74" s="21" t="s">
        <v>17</v>
      </c>
      <c r="D74" s="22"/>
      <c r="E74" s="22"/>
      <c r="F74" s="23">
        <v>10</v>
      </c>
      <c r="G74" s="23"/>
      <c r="H74" s="24">
        <v>0</v>
      </c>
      <c r="I74" s="21">
        <v>9.5</v>
      </c>
      <c r="J74" s="25">
        <f t="shared" si="1"/>
        <v>0</v>
      </c>
      <c r="K74" s="26">
        <f t="shared" ref="K74:K91" si="2">PRODUCT(F74,J74)</f>
        <v>0</v>
      </c>
      <c r="L74" s="26"/>
    </row>
    <row r="75" spans="1:12" ht="12.75" customHeight="1" x14ac:dyDescent="0.3">
      <c r="A75" s="19">
        <v>66</v>
      </c>
      <c r="B75" s="20" t="s">
        <v>82</v>
      </c>
      <c r="C75" s="21" t="s">
        <v>17</v>
      </c>
      <c r="D75" s="22"/>
      <c r="E75" s="22"/>
      <c r="F75" s="23">
        <v>40</v>
      </c>
      <c r="G75" s="23"/>
      <c r="H75" s="24">
        <v>0</v>
      </c>
      <c r="I75" s="21">
        <v>9.5</v>
      </c>
      <c r="J75" s="25">
        <f t="shared" ref="J75:J91" si="3">PRODUCT(H75,1.095)</f>
        <v>0</v>
      </c>
      <c r="K75" s="26">
        <f t="shared" si="2"/>
        <v>0</v>
      </c>
      <c r="L75" s="26"/>
    </row>
    <row r="76" spans="1:12" ht="12.75" customHeight="1" x14ac:dyDescent="0.3">
      <c r="A76" s="19">
        <v>67</v>
      </c>
      <c r="B76" s="20" t="s">
        <v>83</v>
      </c>
      <c r="C76" s="21" t="s">
        <v>17</v>
      </c>
      <c r="D76" s="22"/>
      <c r="E76" s="22"/>
      <c r="F76" s="23">
        <v>40</v>
      </c>
      <c r="G76" s="23"/>
      <c r="H76" s="24">
        <v>0</v>
      </c>
      <c r="I76" s="21">
        <v>9.5</v>
      </c>
      <c r="J76" s="25">
        <f t="shared" si="3"/>
        <v>0</v>
      </c>
      <c r="K76" s="26">
        <f t="shared" si="2"/>
        <v>0</v>
      </c>
      <c r="L76" s="26"/>
    </row>
    <row r="77" spans="1:12" ht="12.75" customHeight="1" x14ac:dyDescent="0.3">
      <c r="A77" s="19">
        <v>68</v>
      </c>
      <c r="B77" s="20" t="s">
        <v>84</v>
      </c>
      <c r="C77" s="21" t="s">
        <v>17</v>
      </c>
      <c r="D77" s="22"/>
      <c r="E77" s="22"/>
      <c r="F77" s="23">
        <v>38</v>
      </c>
      <c r="G77" s="23"/>
      <c r="H77" s="24">
        <v>0</v>
      </c>
      <c r="I77" s="21">
        <v>9.5</v>
      </c>
      <c r="J77" s="25">
        <f t="shared" si="3"/>
        <v>0</v>
      </c>
      <c r="K77" s="26">
        <f t="shared" si="2"/>
        <v>0</v>
      </c>
      <c r="L77" s="26"/>
    </row>
    <row r="78" spans="1:12" ht="12.75" customHeight="1" x14ac:dyDescent="0.3">
      <c r="A78" s="19">
        <v>69</v>
      </c>
      <c r="B78" s="20" t="s">
        <v>85</v>
      </c>
      <c r="C78" s="21" t="s">
        <v>17</v>
      </c>
      <c r="D78" s="22"/>
      <c r="E78" s="22"/>
      <c r="F78" s="23">
        <v>5</v>
      </c>
      <c r="G78" s="23"/>
      <c r="H78" s="24">
        <v>0</v>
      </c>
      <c r="I78" s="21">
        <v>9.5</v>
      </c>
      <c r="J78" s="25">
        <f t="shared" si="3"/>
        <v>0</v>
      </c>
      <c r="K78" s="26">
        <f t="shared" si="2"/>
        <v>0</v>
      </c>
      <c r="L78" s="26"/>
    </row>
    <row r="79" spans="1:12" ht="12.75" customHeight="1" x14ac:dyDescent="0.3">
      <c r="A79" s="19">
        <v>70</v>
      </c>
      <c r="B79" s="20" t="s">
        <v>86</v>
      </c>
      <c r="C79" s="21" t="s">
        <v>17</v>
      </c>
      <c r="D79" s="22"/>
      <c r="E79" s="22"/>
      <c r="F79" s="23">
        <v>5</v>
      </c>
      <c r="G79" s="23"/>
      <c r="H79" s="24">
        <v>0</v>
      </c>
      <c r="I79" s="21">
        <v>9.5</v>
      </c>
      <c r="J79" s="25">
        <f t="shared" si="3"/>
        <v>0</v>
      </c>
      <c r="K79" s="26">
        <f t="shared" si="2"/>
        <v>0</v>
      </c>
      <c r="L79" s="26"/>
    </row>
    <row r="80" spans="1:12" ht="12.75" customHeight="1" x14ac:dyDescent="0.3">
      <c r="A80" s="19">
        <v>71</v>
      </c>
      <c r="B80" s="20" t="s">
        <v>87</v>
      </c>
      <c r="C80" s="21" t="s">
        <v>17</v>
      </c>
      <c r="D80" s="22"/>
      <c r="E80" s="22"/>
      <c r="F80" s="23">
        <v>30</v>
      </c>
      <c r="G80" s="23"/>
      <c r="H80" s="24">
        <v>0</v>
      </c>
      <c r="I80" s="21">
        <v>9.5</v>
      </c>
      <c r="J80" s="25">
        <f t="shared" si="3"/>
        <v>0</v>
      </c>
      <c r="K80" s="26">
        <f t="shared" si="2"/>
        <v>0</v>
      </c>
      <c r="L80" s="26"/>
    </row>
    <row r="81" spans="1:12" ht="12.75" customHeight="1" x14ac:dyDescent="0.3">
      <c r="A81" s="19">
        <v>72</v>
      </c>
      <c r="B81" s="20" t="s">
        <v>88</v>
      </c>
      <c r="C81" s="21" t="s">
        <v>17</v>
      </c>
      <c r="D81" s="22"/>
      <c r="E81" s="22"/>
      <c r="F81" s="23">
        <v>50</v>
      </c>
      <c r="G81" s="23"/>
      <c r="H81" s="24">
        <v>0</v>
      </c>
      <c r="I81" s="21">
        <v>9.5</v>
      </c>
      <c r="J81" s="25">
        <f t="shared" si="3"/>
        <v>0</v>
      </c>
      <c r="K81" s="26">
        <f t="shared" si="2"/>
        <v>0</v>
      </c>
      <c r="L81" s="26"/>
    </row>
    <row r="82" spans="1:12" ht="12.75" customHeight="1" x14ac:dyDescent="0.3">
      <c r="A82" s="19">
        <v>73</v>
      </c>
      <c r="B82" s="20" t="s">
        <v>89</v>
      </c>
      <c r="C82" s="21" t="s">
        <v>17</v>
      </c>
      <c r="D82" s="22"/>
      <c r="E82" s="22"/>
      <c r="F82" s="23">
        <v>30</v>
      </c>
      <c r="G82" s="23"/>
      <c r="H82" s="24">
        <v>0</v>
      </c>
      <c r="I82" s="21">
        <v>9.5</v>
      </c>
      <c r="J82" s="25">
        <f t="shared" si="3"/>
        <v>0</v>
      </c>
      <c r="K82" s="26">
        <f t="shared" si="2"/>
        <v>0</v>
      </c>
      <c r="L82" s="26"/>
    </row>
    <row r="83" spans="1:12" ht="12.75" customHeight="1" x14ac:dyDescent="0.3">
      <c r="A83" s="19">
        <v>74</v>
      </c>
      <c r="B83" s="20" t="s">
        <v>90</v>
      </c>
      <c r="C83" s="21" t="s">
        <v>17</v>
      </c>
      <c r="D83" s="22"/>
      <c r="E83" s="22"/>
      <c r="F83" s="23">
        <v>100</v>
      </c>
      <c r="G83" s="23"/>
      <c r="H83" s="24">
        <v>0</v>
      </c>
      <c r="I83" s="21">
        <v>9.5</v>
      </c>
      <c r="J83" s="25">
        <f t="shared" si="3"/>
        <v>0</v>
      </c>
      <c r="K83" s="26">
        <f t="shared" si="2"/>
        <v>0</v>
      </c>
      <c r="L83" s="26"/>
    </row>
    <row r="84" spans="1:12" ht="12.75" customHeight="1" x14ac:dyDescent="0.3">
      <c r="A84" s="19">
        <v>75</v>
      </c>
      <c r="B84" s="20" t="s">
        <v>91</v>
      </c>
      <c r="C84" s="21" t="s">
        <v>17</v>
      </c>
      <c r="D84" s="22"/>
      <c r="E84" s="22"/>
      <c r="F84" s="23">
        <v>10</v>
      </c>
      <c r="G84" s="23"/>
      <c r="H84" s="24">
        <v>0</v>
      </c>
      <c r="I84" s="21">
        <v>9.5</v>
      </c>
      <c r="J84" s="25">
        <f t="shared" si="3"/>
        <v>0</v>
      </c>
      <c r="K84" s="26">
        <f t="shared" si="2"/>
        <v>0</v>
      </c>
      <c r="L84" s="26"/>
    </row>
    <row r="85" spans="1:12" ht="12.75" customHeight="1" x14ac:dyDescent="0.3">
      <c r="A85" s="19">
        <v>76</v>
      </c>
      <c r="B85" s="29" t="s">
        <v>92</v>
      </c>
      <c r="C85" s="30" t="s">
        <v>17</v>
      </c>
      <c r="D85" s="31"/>
      <c r="E85" s="31"/>
      <c r="F85" s="32">
        <v>10</v>
      </c>
      <c r="G85" s="32"/>
      <c r="H85" s="33">
        <v>0</v>
      </c>
      <c r="I85" s="30">
        <v>9.5</v>
      </c>
      <c r="J85" s="25">
        <f t="shared" si="3"/>
        <v>0</v>
      </c>
      <c r="K85" s="26">
        <f t="shared" si="2"/>
        <v>0</v>
      </c>
      <c r="L85" s="27"/>
    </row>
    <row r="86" spans="1:12" ht="12.75" customHeight="1" x14ac:dyDescent="0.3">
      <c r="A86" s="19">
        <v>77</v>
      </c>
      <c r="B86" s="34" t="s">
        <v>93</v>
      </c>
      <c r="C86" s="30" t="s">
        <v>17</v>
      </c>
      <c r="D86" s="31"/>
      <c r="E86" s="31"/>
      <c r="F86" s="32">
        <v>50</v>
      </c>
      <c r="G86" s="32"/>
      <c r="H86" s="33">
        <v>0</v>
      </c>
      <c r="I86" s="30">
        <v>9.5</v>
      </c>
      <c r="J86" s="25">
        <f t="shared" si="3"/>
        <v>0</v>
      </c>
      <c r="K86" s="26">
        <f t="shared" si="2"/>
        <v>0</v>
      </c>
      <c r="L86" s="27"/>
    </row>
    <row r="87" spans="1:12" ht="12.75" customHeight="1" x14ac:dyDescent="0.3">
      <c r="A87" s="19">
        <v>78</v>
      </c>
      <c r="B87" s="34" t="s">
        <v>94</v>
      </c>
      <c r="C87" s="30" t="s">
        <v>17</v>
      </c>
      <c r="D87" s="31"/>
      <c r="E87" s="31"/>
      <c r="F87" s="32">
        <v>25</v>
      </c>
      <c r="G87" s="32"/>
      <c r="H87" s="33">
        <v>0</v>
      </c>
      <c r="I87" s="30">
        <v>9.5</v>
      </c>
      <c r="J87" s="25">
        <f t="shared" si="3"/>
        <v>0</v>
      </c>
      <c r="K87" s="26">
        <f t="shared" si="2"/>
        <v>0</v>
      </c>
      <c r="L87" s="27"/>
    </row>
    <row r="88" spans="1:12" ht="12.75" customHeight="1" x14ac:dyDescent="0.3">
      <c r="A88" s="19">
        <v>79</v>
      </c>
      <c r="B88" s="34" t="s">
        <v>95</v>
      </c>
      <c r="C88" s="30" t="s">
        <v>17</v>
      </c>
      <c r="D88" s="31"/>
      <c r="E88" s="31"/>
      <c r="F88" s="32">
        <v>5</v>
      </c>
      <c r="G88" s="32"/>
      <c r="H88" s="33">
        <v>0</v>
      </c>
      <c r="I88" s="30">
        <v>9.5</v>
      </c>
      <c r="J88" s="25">
        <f t="shared" si="3"/>
        <v>0</v>
      </c>
      <c r="K88" s="26">
        <f t="shared" si="2"/>
        <v>0</v>
      </c>
      <c r="L88" s="27"/>
    </row>
    <row r="89" spans="1:12" ht="12.75" customHeight="1" x14ac:dyDescent="0.3">
      <c r="A89" s="19">
        <v>80</v>
      </c>
      <c r="B89" s="34" t="s">
        <v>96</v>
      </c>
      <c r="C89" s="31" t="s">
        <v>17</v>
      </c>
      <c r="D89" s="198"/>
      <c r="E89" s="31"/>
      <c r="F89" s="32">
        <v>240</v>
      </c>
      <c r="G89" s="32"/>
      <c r="H89" s="33">
        <v>0</v>
      </c>
      <c r="I89" s="30">
        <v>9.5</v>
      </c>
      <c r="J89" s="25">
        <f t="shared" si="3"/>
        <v>0</v>
      </c>
      <c r="K89" s="26">
        <f t="shared" si="2"/>
        <v>0</v>
      </c>
      <c r="L89" s="27"/>
    </row>
    <row r="90" spans="1:12" ht="12.75" customHeight="1" x14ac:dyDescent="0.3">
      <c r="A90" s="19">
        <v>81</v>
      </c>
      <c r="B90" s="34" t="s">
        <v>97</v>
      </c>
      <c r="C90" s="31" t="s">
        <v>17</v>
      </c>
      <c r="D90" s="198"/>
      <c r="E90" s="31"/>
      <c r="F90" s="32">
        <v>240</v>
      </c>
      <c r="G90" s="32"/>
      <c r="H90" s="33">
        <v>0</v>
      </c>
      <c r="I90" s="30">
        <v>9.5</v>
      </c>
      <c r="J90" s="25">
        <f t="shared" si="3"/>
        <v>0</v>
      </c>
      <c r="K90" s="26">
        <f t="shared" si="2"/>
        <v>0</v>
      </c>
      <c r="L90" s="27"/>
    </row>
    <row r="91" spans="1:12" ht="12.75" customHeight="1" x14ac:dyDescent="0.3">
      <c r="A91" s="19">
        <v>82</v>
      </c>
      <c r="B91" s="34" t="s">
        <v>98</v>
      </c>
      <c r="C91" s="31" t="s">
        <v>17</v>
      </c>
      <c r="D91" s="198"/>
      <c r="E91" s="31"/>
      <c r="F91" s="32">
        <v>50</v>
      </c>
      <c r="G91" s="32"/>
      <c r="H91" s="33">
        <v>0</v>
      </c>
      <c r="I91" s="30">
        <v>9.5</v>
      </c>
      <c r="J91" s="25">
        <f t="shared" si="3"/>
        <v>0</v>
      </c>
      <c r="K91" s="26">
        <f t="shared" si="2"/>
        <v>0</v>
      </c>
      <c r="L91" s="27"/>
    </row>
    <row r="92" spans="1:12" s="2" customFormat="1" ht="12.75" customHeight="1" x14ac:dyDescent="0.2">
      <c r="A92" s="35"/>
      <c r="B92" s="36" t="s">
        <v>99</v>
      </c>
      <c r="C92" s="37"/>
      <c r="D92" s="37"/>
      <c r="E92" s="37"/>
      <c r="F92" s="37"/>
      <c r="G92" s="37"/>
      <c r="H92" s="37"/>
      <c r="I92" s="37"/>
      <c r="J92" s="37"/>
      <c r="K92" s="38">
        <f>SUM(K10:K88)</f>
        <v>0</v>
      </c>
      <c r="L92" s="39"/>
    </row>
    <row r="93" spans="1:12" s="2" customFormat="1" ht="12.75" customHeight="1" x14ac:dyDescent="0.2">
      <c r="L93" s="40"/>
    </row>
    <row r="94" spans="1:12" s="2" customFormat="1" ht="12.75" customHeight="1" x14ac:dyDescent="0.2">
      <c r="A94" s="2" t="s">
        <v>100</v>
      </c>
      <c r="L94" s="40"/>
    </row>
    <row r="95" spans="1:12" s="2" customFormat="1" ht="12.75" customHeight="1" x14ac:dyDescent="0.2">
      <c r="A95" s="2" t="s">
        <v>101</v>
      </c>
      <c r="L95" s="40"/>
    </row>
    <row r="96" spans="1:12" s="2" customFormat="1" ht="12.75" customHeight="1" x14ac:dyDescent="0.2">
      <c r="A96" s="2" t="s">
        <v>102</v>
      </c>
      <c r="L96" s="40"/>
    </row>
    <row r="97" spans="1:12" s="2" customFormat="1" ht="12.75" customHeight="1" x14ac:dyDescent="0.2">
      <c r="A97" s="2" t="s">
        <v>103</v>
      </c>
      <c r="L97" s="40"/>
    </row>
    <row r="98" spans="1:12" s="2" customFormat="1" ht="12.75" customHeight="1" x14ac:dyDescent="0.2">
      <c r="A98" s="41" t="s">
        <v>104</v>
      </c>
      <c r="L98" s="40"/>
    </row>
    <row r="99" spans="1:12" s="2" customFormat="1" ht="12.75" customHeight="1" x14ac:dyDescent="0.2">
      <c r="A99" s="41"/>
      <c r="L99" s="40"/>
    </row>
    <row r="100" spans="1:12" s="2" customFormat="1" ht="12.75" customHeight="1" x14ac:dyDescent="0.2">
      <c r="A100" s="6" t="s">
        <v>105</v>
      </c>
      <c r="B100" s="6"/>
      <c r="C100" s="6"/>
      <c r="D100" s="6"/>
      <c r="E100" s="42" t="s">
        <v>106</v>
      </c>
      <c r="L100" s="40"/>
    </row>
    <row r="101" spans="1:12" s="6" customFormat="1" ht="12.75" customHeight="1" x14ac:dyDescent="0.3">
      <c r="A101" s="7"/>
      <c r="B101" s="7"/>
      <c r="C101" s="7"/>
      <c r="D101" s="7"/>
      <c r="E101" s="7"/>
      <c r="I101" s="6" t="s">
        <v>107</v>
      </c>
      <c r="L101" s="42"/>
    </row>
    <row r="102" spans="1:12" s="7" customFormat="1" ht="12.75" customHeight="1" x14ac:dyDescent="0.3">
      <c r="A102" s="41"/>
      <c r="B102" s="2"/>
      <c r="C102" s="2"/>
      <c r="D102" s="2"/>
      <c r="E102" s="2"/>
      <c r="L102" s="8"/>
    </row>
    <row r="103" spans="1:12" s="7" customFormat="1" ht="12.75" customHeight="1" x14ac:dyDescent="0.3">
      <c r="L103" s="8"/>
    </row>
    <row r="104" spans="1:12" s="7" customFormat="1" ht="12.75" customHeight="1" x14ac:dyDescent="0.3">
      <c r="L104" s="8"/>
    </row>
    <row r="105" spans="1:12" s="7" customFormat="1" ht="12.75" customHeight="1" x14ac:dyDescent="0.3">
      <c r="L105" s="8"/>
    </row>
    <row r="106" spans="1:12" s="7" customFormat="1" ht="12.75" customHeight="1" x14ac:dyDescent="0.3">
      <c r="L106" s="8"/>
    </row>
    <row r="107" spans="1:12" s="7" customFormat="1" ht="12.75" customHeight="1" x14ac:dyDescent="0.3">
      <c r="A107" s="3"/>
      <c r="B107" s="3"/>
      <c r="C107" s="3"/>
      <c r="D107" s="3"/>
      <c r="E107" s="3"/>
      <c r="L107" s="8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fitToHeight="0" orientation="landscape" verticalDpi="300" r:id="rId1"/>
  <headerFooter alignWithMargins="0">
    <oddHeader xml:space="preserve">&amp;C&amp;"Cambria,Običajno"&amp;K01+030 &amp;"Cambria,Ležeče"&amp;8Javni razpis za oddajo naročila po odprtem postopku za sukcesivno dobavo živil in materiala za prehrano za potrebe
Osnovne šole Grm, Novo mesto 2024-2027
</oddHeader>
    <oddFooter>&amp;C&amp;"Bookman Old Style,Običajno"&amp;7&amp;K01+034Stran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L86"/>
  <sheetViews>
    <sheetView topLeftCell="A38" zoomScaleNormal="100" workbookViewId="0">
      <selection activeCell="N8" sqref="N8"/>
    </sheetView>
  </sheetViews>
  <sheetFormatPr defaultColWidth="9.109375" defaultRowHeight="12.75" customHeight="1" x14ac:dyDescent="0.3"/>
  <cols>
    <col min="1" max="1" width="4.109375" style="3" customWidth="1"/>
    <col min="2" max="2" width="43.1093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2" width="9.109375" style="43"/>
    <col min="13" max="16384" width="9.109375" style="3"/>
  </cols>
  <sheetData>
    <row r="1" spans="1:12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</row>
    <row r="2" spans="1:12" s="61" customFormat="1" ht="12.75" customHeight="1" x14ac:dyDescent="0.3">
      <c r="A2" s="1"/>
      <c r="B2" s="2"/>
      <c r="D2" s="63"/>
      <c r="E2" s="63"/>
      <c r="F2" s="63"/>
      <c r="G2" s="63"/>
      <c r="H2" s="63"/>
      <c r="I2" s="63"/>
      <c r="J2" s="63"/>
      <c r="K2" s="63"/>
      <c r="L2" s="62"/>
    </row>
    <row r="3" spans="1:12" s="58" customFormat="1" ht="12.75" customHeight="1" x14ac:dyDescent="0.3">
      <c r="A3" s="5" t="s">
        <v>146</v>
      </c>
      <c r="B3" s="6"/>
      <c r="D3" s="60"/>
      <c r="E3" s="60"/>
      <c r="F3" s="60"/>
      <c r="G3" s="60"/>
      <c r="H3" s="60"/>
      <c r="I3" s="60"/>
      <c r="J3" s="60"/>
      <c r="K3" s="60"/>
      <c r="L3" s="59"/>
    </row>
    <row r="4" spans="1:12" s="58" customFormat="1" ht="12.75" customHeight="1" x14ac:dyDescent="0.3">
      <c r="A4" s="5"/>
      <c r="B4" s="6"/>
      <c r="D4" s="60"/>
      <c r="E4" s="60"/>
      <c r="F4" s="60"/>
      <c r="G4" s="60"/>
      <c r="H4" s="60"/>
      <c r="I4" s="60"/>
      <c r="J4" s="60"/>
      <c r="K4" s="60"/>
      <c r="L4" s="59"/>
    </row>
    <row r="5" spans="1:12" s="7" customFormat="1" ht="12.75" customHeight="1" x14ac:dyDescent="0.3">
      <c r="A5" s="6"/>
      <c r="B5" s="6"/>
      <c r="D5" s="8"/>
      <c r="E5" s="8"/>
      <c r="F5" s="8"/>
      <c r="G5" s="8"/>
      <c r="H5" s="8"/>
      <c r="I5" s="8"/>
      <c r="J5" s="8"/>
      <c r="K5" s="8"/>
      <c r="L5" s="57"/>
    </row>
    <row r="6" spans="1:12" s="9" customFormat="1" ht="12.75" customHeight="1" x14ac:dyDescent="0.25">
      <c r="B6" s="2"/>
      <c r="D6" s="10"/>
      <c r="E6" s="10" t="s">
        <v>2</v>
      </c>
      <c r="F6" s="10"/>
      <c r="G6" s="10"/>
      <c r="H6" s="11"/>
      <c r="I6" s="11"/>
      <c r="J6" s="11"/>
      <c r="K6" s="11"/>
      <c r="L6" s="56"/>
    </row>
    <row r="7" spans="1:12" s="9" customFormat="1" ht="12.75" customHeight="1" x14ac:dyDescent="0.25">
      <c r="B7" s="2"/>
      <c r="D7" s="10"/>
      <c r="E7" s="10" t="s">
        <v>145</v>
      </c>
      <c r="F7" s="10"/>
      <c r="G7" s="10"/>
      <c r="H7" s="11"/>
      <c r="I7" s="11"/>
      <c r="J7" s="11"/>
      <c r="K7" s="11"/>
      <c r="L7" s="56"/>
    </row>
    <row r="8" spans="1:12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2" s="18" customFormat="1" ht="33.6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  <c r="L9" s="55"/>
    </row>
    <row r="10" spans="1:12" ht="13.8" x14ac:dyDescent="0.3">
      <c r="A10" s="52">
        <v>1</v>
      </c>
      <c r="B10" s="53" t="s">
        <v>144</v>
      </c>
      <c r="C10" s="21" t="s">
        <v>17</v>
      </c>
      <c r="D10" s="22"/>
      <c r="E10" s="22"/>
      <c r="F10" s="23">
        <v>15</v>
      </c>
      <c r="G10" s="24">
        <v>0</v>
      </c>
      <c r="H10" s="21">
        <v>9.5</v>
      </c>
      <c r="I10" s="25">
        <f t="shared" ref="I10:I45" si="0">PRODUCT(G10,1.095)</f>
        <v>0</v>
      </c>
      <c r="J10" s="26">
        <f t="shared" ref="J10:J45" si="1">PRODUCT(F10,I10)</f>
        <v>0</v>
      </c>
      <c r="K10" s="26"/>
    </row>
    <row r="11" spans="1:12" ht="13.8" x14ac:dyDescent="0.3">
      <c r="A11" s="52">
        <v>2</v>
      </c>
      <c r="B11" s="53" t="s">
        <v>143</v>
      </c>
      <c r="C11" s="21" t="s">
        <v>17</v>
      </c>
      <c r="D11" s="22"/>
      <c r="E11" s="22"/>
      <c r="F11" s="23">
        <v>200</v>
      </c>
      <c r="G11" s="24">
        <v>0</v>
      </c>
      <c r="H11" s="21">
        <v>9.5</v>
      </c>
      <c r="I11" s="25">
        <f t="shared" si="0"/>
        <v>0</v>
      </c>
      <c r="J11" s="26">
        <f t="shared" si="1"/>
        <v>0</v>
      </c>
      <c r="K11" s="26"/>
    </row>
    <row r="12" spans="1:12" ht="13.8" x14ac:dyDescent="0.3">
      <c r="A12" s="52">
        <v>3</v>
      </c>
      <c r="B12" s="53" t="s">
        <v>142</v>
      </c>
      <c r="C12" s="21" t="s">
        <v>17</v>
      </c>
      <c r="D12" s="22"/>
      <c r="E12" s="22"/>
      <c r="F12" s="23">
        <v>200</v>
      </c>
      <c r="G12" s="24">
        <v>0</v>
      </c>
      <c r="H12" s="21">
        <v>9.5</v>
      </c>
      <c r="I12" s="25">
        <f t="shared" si="0"/>
        <v>0</v>
      </c>
      <c r="J12" s="26">
        <f t="shared" si="1"/>
        <v>0</v>
      </c>
      <c r="K12" s="26"/>
    </row>
    <row r="13" spans="1:12" ht="13.8" x14ac:dyDescent="0.3">
      <c r="A13" s="52">
        <v>4</v>
      </c>
      <c r="B13" s="53" t="s">
        <v>141</v>
      </c>
      <c r="C13" s="21" t="s">
        <v>17</v>
      </c>
      <c r="D13" s="22"/>
      <c r="E13" s="22"/>
      <c r="F13" s="23">
        <v>200</v>
      </c>
      <c r="G13" s="24">
        <v>0</v>
      </c>
      <c r="H13" s="21">
        <v>9.5</v>
      </c>
      <c r="I13" s="25">
        <f t="shared" si="0"/>
        <v>0</v>
      </c>
      <c r="J13" s="26">
        <f t="shared" si="1"/>
        <v>0</v>
      </c>
      <c r="K13" s="26"/>
    </row>
    <row r="14" spans="1:12" ht="13.8" x14ac:dyDescent="0.3">
      <c r="A14" s="52">
        <v>5</v>
      </c>
      <c r="B14" s="53" t="s">
        <v>140</v>
      </c>
      <c r="C14" s="21" t="s">
        <v>17</v>
      </c>
      <c r="D14" s="22"/>
      <c r="E14" s="22"/>
      <c r="F14" s="23">
        <v>115</v>
      </c>
      <c r="G14" s="24">
        <v>0</v>
      </c>
      <c r="H14" s="21">
        <v>9.5</v>
      </c>
      <c r="I14" s="25">
        <f t="shared" si="0"/>
        <v>0</v>
      </c>
      <c r="J14" s="26">
        <f t="shared" si="1"/>
        <v>0</v>
      </c>
      <c r="K14" s="26"/>
    </row>
    <row r="15" spans="1:12" ht="13.8" x14ac:dyDescent="0.3">
      <c r="A15" s="52">
        <v>6</v>
      </c>
      <c r="B15" s="53" t="s">
        <v>139</v>
      </c>
      <c r="C15" s="21" t="s">
        <v>17</v>
      </c>
      <c r="D15" s="22"/>
      <c r="E15" s="22"/>
      <c r="F15" s="23">
        <v>5</v>
      </c>
      <c r="G15" s="24">
        <v>0</v>
      </c>
      <c r="H15" s="21">
        <v>9.5</v>
      </c>
      <c r="I15" s="25">
        <f t="shared" si="0"/>
        <v>0</v>
      </c>
      <c r="J15" s="26">
        <f t="shared" si="1"/>
        <v>0</v>
      </c>
      <c r="K15" s="26"/>
    </row>
    <row r="16" spans="1:12" ht="13.8" x14ac:dyDescent="0.3">
      <c r="A16" s="52">
        <v>7</v>
      </c>
      <c r="B16" s="53" t="s">
        <v>138</v>
      </c>
      <c r="C16" s="21" t="s">
        <v>17</v>
      </c>
      <c r="D16" s="22"/>
      <c r="E16" s="22"/>
      <c r="F16" s="23">
        <v>10</v>
      </c>
      <c r="G16" s="24">
        <v>0</v>
      </c>
      <c r="H16" s="21">
        <v>9.5</v>
      </c>
      <c r="I16" s="25">
        <f t="shared" si="0"/>
        <v>0</v>
      </c>
      <c r="J16" s="26">
        <f t="shared" si="1"/>
        <v>0</v>
      </c>
      <c r="K16" s="26"/>
    </row>
    <row r="17" spans="1:11" ht="13.8" x14ac:dyDescent="0.3">
      <c r="A17" s="52">
        <v>8</v>
      </c>
      <c r="B17" s="53" t="s">
        <v>137</v>
      </c>
      <c r="C17" s="21" t="s">
        <v>17</v>
      </c>
      <c r="D17" s="22"/>
      <c r="E17" s="22"/>
      <c r="F17" s="23">
        <v>325</v>
      </c>
      <c r="G17" s="24">
        <v>0</v>
      </c>
      <c r="H17" s="21">
        <v>9.5</v>
      </c>
      <c r="I17" s="25">
        <f t="shared" si="0"/>
        <v>0</v>
      </c>
      <c r="J17" s="26">
        <f t="shared" si="1"/>
        <v>0</v>
      </c>
      <c r="K17" s="26"/>
    </row>
    <row r="18" spans="1:11" ht="13.8" x14ac:dyDescent="0.3">
      <c r="A18" s="52">
        <v>9</v>
      </c>
      <c r="B18" s="53" t="s">
        <v>136</v>
      </c>
      <c r="C18" s="21" t="s">
        <v>17</v>
      </c>
      <c r="D18" s="22"/>
      <c r="E18" s="22"/>
      <c r="F18" s="23">
        <v>90</v>
      </c>
      <c r="G18" s="24">
        <v>0</v>
      </c>
      <c r="H18" s="21">
        <v>9.5</v>
      </c>
      <c r="I18" s="25">
        <f t="shared" si="0"/>
        <v>0</v>
      </c>
      <c r="J18" s="26">
        <f t="shared" si="1"/>
        <v>0</v>
      </c>
      <c r="K18" s="26"/>
    </row>
    <row r="19" spans="1:11" ht="13.8" x14ac:dyDescent="0.3">
      <c r="A19" s="52">
        <v>10</v>
      </c>
      <c r="B19" s="53" t="s">
        <v>135</v>
      </c>
      <c r="C19" s="21" t="s">
        <v>17</v>
      </c>
      <c r="D19" s="22"/>
      <c r="E19" s="22"/>
      <c r="F19" s="23">
        <v>200</v>
      </c>
      <c r="G19" s="24">
        <v>0</v>
      </c>
      <c r="H19" s="21">
        <v>9.5</v>
      </c>
      <c r="I19" s="25">
        <f t="shared" si="0"/>
        <v>0</v>
      </c>
      <c r="J19" s="26">
        <f t="shared" si="1"/>
        <v>0</v>
      </c>
      <c r="K19" s="26"/>
    </row>
    <row r="20" spans="1:11" ht="13.8" x14ac:dyDescent="0.3">
      <c r="A20" s="52">
        <v>11</v>
      </c>
      <c r="B20" s="53" t="s">
        <v>134</v>
      </c>
      <c r="C20" s="21" t="s">
        <v>17</v>
      </c>
      <c r="D20" s="22"/>
      <c r="E20" s="22"/>
      <c r="F20" s="23">
        <v>140</v>
      </c>
      <c r="G20" s="24">
        <v>0</v>
      </c>
      <c r="H20" s="21">
        <v>9.5</v>
      </c>
      <c r="I20" s="25">
        <f t="shared" si="0"/>
        <v>0</v>
      </c>
      <c r="J20" s="26">
        <f t="shared" si="1"/>
        <v>0</v>
      </c>
      <c r="K20" s="26"/>
    </row>
    <row r="21" spans="1:11" ht="13.8" x14ac:dyDescent="0.3">
      <c r="A21" s="52">
        <v>12</v>
      </c>
      <c r="B21" s="53" t="s">
        <v>133</v>
      </c>
      <c r="C21" s="21" t="s">
        <v>17</v>
      </c>
      <c r="D21" s="22"/>
      <c r="E21" s="22"/>
      <c r="F21" s="23">
        <v>60</v>
      </c>
      <c r="G21" s="24">
        <v>0</v>
      </c>
      <c r="H21" s="21">
        <v>9.5</v>
      </c>
      <c r="I21" s="25">
        <f t="shared" si="0"/>
        <v>0</v>
      </c>
      <c r="J21" s="26">
        <f t="shared" si="1"/>
        <v>0</v>
      </c>
      <c r="K21" s="26"/>
    </row>
    <row r="22" spans="1:11" ht="13.8" x14ac:dyDescent="0.3">
      <c r="A22" s="52">
        <v>13</v>
      </c>
      <c r="B22" s="53" t="s">
        <v>132</v>
      </c>
      <c r="C22" s="21" t="s">
        <v>17</v>
      </c>
      <c r="D22" s="22"/>
      <c r="E22" s="22"/>
      <c r="F22" s="23">
        <v>400</v>
      </c>
      <c r="G22" s="24">
        <v>0</v>
      </c>
      <c r="H22" s="21">
        <v>9.5</v>
      </c>
      <c r="I22" s="25">
        <f t="shared" si="0"/>
        <v>0</v>
      </c>
      <c r="J22" s="26">
        <f t="shared" si="1"/>
        <v>0</v>
      </c>
      <c r="K22" s="26"/>
    </row>
    <row r="23" spans="1:11" ht="20.399999999999999" x14ac:dyDescent="0.3">
      <c r="A23" s="52">
        <v>14</v>
      </c>
      <c r="B23" s="54" t="s">
        <v>131</v>
      </c>
      <c r="C23" s="21" t="s">
        <v>17</v>
      </c>
      <c r="D23" s="22"/>
      <c r="E23" s="22"/>
      <c r="F23" s="23">
        <v>150</v>
      </c>
      <c r="G23" s="24">
        <v>0</v>
      </c>
      <c r="H23" s="21">
        <v>9.5</v>
      </c>
      <c r="I23" s="25">
        <f t="shared" si="0"/>
        <v>0</v>
      </c>
      <c r="J23" s="26">
        <f t="shared" si="1"/>
        <v>0</v>
      </c>
      <c r="K23" s="26"/>
    </row>
    <row r="24" spans="1:11" ht="20.399999999999999" x14ac:dyDescent="0.3">
      <c r="A24" s="52">
        <v>15</v>
      </c>
      <c r="B24" s="54" t="s">
        <v>130</v>
      </c>
      <c r="C24" s="21" t="s">
        <v>17</v>
      </c>
      <c r="D24" s="22"/>
      <c r="E24" s="22"/>
      <c r="F24" s="23">
        <v>150</v>
      </c>
      <c r="G24" s="24">
        <v>0</v>
      </c>
      <c r="H24" s="21">
        <v>9.5</v>
      </c>
      <c r="I24" s="25">
        <f t="shared" si="0"/>
        <v>0</v>
      </c>
      <c r="J24" s="26">
        <f t="shared" si="1"/>
        <v>0</v>
      </c>
      <c r="K24" s="26"/>
    </row>
    <row r="25" spans="1:11" ht="20.399999999999999" x14ac:dyDescent="0.3">
      <c r="A25" s="52">
        <v>16</v>
      </c>
      <c r="B25" s="54" t="s">
        <v>129</v>
      </c>
      <c r="C25" s="21" t="s">
        <v>17</v>
      </c>
      <c r="D25" s="22"/>
      <c r="E25" s="22"/>
      <c r="F25" s="23">
        <v>100</v>
      </c>
      <c r="G25" s="24">
        <v>0</v>
      </c>
      <c r="H25" s="21">
        <v>9.5</v>
      </c>
      <c r="I25" s="25">
        <f t="shared" si="0"/>
        <v>0</v>
      </c>
      <c r="J25" s="26">
        <f t="shared" si="1"/>
        <v>0</v>
      </c>
      <c r="K25" s="26"/>
    </row>
    <row r="26" spans="1:11" ht="13.8" x14ac:dyDescent="0.3">
      <c r="A26" s="52">
        <v>17</v>
      </c>
      <c r="B26" s="51" t="s">
        <v>128</v>
      </c>
      <c r="C26" s="21" t="s">
        <v>17</v>
      </c>
      <c r="D26" s="22"/>
      <c r="E26" s="22"/>
      <c r="F26" s="23">
        <v>20</v>
      </c>
      <c r="G26" s="24">
        <v>0</v>
      </c>
      <c r="H26" s="21">
        <v>9.5</v>
      </c>
      <c r="I26" s="25">
        <f t="shared" si="0"/>
        <v>0</v>
      </c>
      <c r="J26" s="26">
        <f t="shared" si="1"/>
        <v>0</v>
      </c>
      <c r="K26" s="26"/>
    </row>
    <row r="27" spans="1:11" ht="13.8" x14ac:dyDescent="0.3">
      <c r="A27" s="52">
        <v>18</v>
      </c>
      <c r="B27" s="51" t="s">
        <v>127</v>
      </c>
      <c r="C27" s="21" t="s">
        <v>17</v>
      </c>
      <c r="D27" s="22"/>
      <c r="E27" s="22"/>
      <c r="F27" s="23">
        <v>20</v>
      </c>
      <c r="G27" s="24">
        <v>0</v>
      </c>
      <c r="H27" s="21">
        <v>9.5</v>
      </c>
      <c r="I27" s="25">
        <f t="shared" si="0"/>
        <v>0</v>
      </c>
      <c r="J27" s="26">
        <f t="shared" si="1"/>
        <v>0</v>
      </c>
      <c r="K27" s="26"/>
    </row>
    <row r="28" spans="1:11" ht="13.8" x14ac:dyDescent="0.3">
      <c r="A28" s="52">
        <v>19</v>
      </c>
      <c r="B28" s="53" t="s">
        <v>126</v>
      </c>
      <c r="C28" s="21" t="s">
        <v>17</v>
      </c>
      <c r="D28" s="22"/>
      <c r="E28" s="22"/>
      <c r="F28" s="23">
        <v>5</v>
      </c>
      <c r="G28" s="24">
        <v>0</v>
      </c>
      <c r="H28" s="21">
        <v>9.5</v>
      </c>
      <c r="I28" s="25">
        <f t="shared" si="0"/>
        <v>0</v>
      </c>
      <c r="J28" s="26">
        <f t="shared" si="1"/>
        <v>0</v>
      </c>
      <c r="K28" s="26"/>
    </row>
    <row r="29" spans="1:11" ht="13.8" x14ac:dyDescent="0.3">
      <c r="A29" s="52">
        <v>20</v>
      </c>
      <c r="B29" s="53" t="s">
        <v>125</v>
      </c>
      <c r="C29" s="21" t="s">
        <v>17</v>
      </c>
      <c r="D29" s="22"/>
      <c r="E29" s="22"/>
      <c r="F29" s="23">
        <v>490</v>
      </c>
      <c r="G29" s="24">
        <v>0</v>
      </c>
      <c r="H29" s="21">
        <v>9.5</v>
      </c>
      <c r="I29" s="25">
        <f t="shared" si="0"/>
        <v>0</v>
      </c>
      <c r="J29" s="26">
        <f t="shared" si="1"/>
        <v>0</v>
      </c>
      <c r="K29" s="26"/>
    </row>
    <row r="30" spans="1:11" ht="13.8" x14ac:dyDescent="0.3">
      <c r="A30" s="52">
        <v>21</v>
      </c>
      <c r="B30" s="53" t="s">
        <v>124</v>
      </c>
      <c r="C30" s="21" t="s">
        <v>17</v>
      </c>
      <c r="D30" s="22"/>
      <c r="E30" s="22"/>
      <c r="F30" s="23">
        <v>25</v>
      </c>
      <c r="G30" s="24">
        <v>0</v>
      </c>
      <c r="H30" s="21">
        <v>9.5</v>
      </c>
      <c r="I30" s="25">
        <f t="shared" si="0"/>
        <v>0</v>
      </c>
      <c r="J30" s="26">
        <f t="shared" si="1"/>
        <v>0</v>
      </c>
      <c r="K30" s="26"/>
    </row>
    <row r="31" spans="1:11" ht="13.8" x14ac:dyDescent="0.3">
      <c r="A31" s="52">
        <v>22</v>
      </c>
      <c r="B31" s="51" t="s">
        <v>123</v>
      </c>
      <c r="C31" s="21" t="s">
        <v>17</v>
      </c>
      <c r="D31" s="22"/>
      <c r="E31" s="22"/>
      <c r="F31" s="23">
        <v>150</v>
      </c>
      <c r="G31" s="24">
        <v>0</v>
      </c>
      <c r="H31" s="21">
        <v>9.5</v>
      </c>
      <c r="I31" s="25">
        <f t="shared" si="0"/>
        <v>0</v>
      </c>
      <c r="J31" s="26">
        <f t="shared" si="1"/>
        <v>0</v>
      </c>
      <c r="K31" s="26"/>
    </row>
    <row r="32" spans="1:11" ht="13.8" x14ac:dyDescent="0.3">
      <c r="A32" s="52">
        <v>23</v>
      </c>
      <c r="B32" s="53" t="s">
        <v>122</v>
      </c>
      <c r="C32" s="21" t="s">
        <v>17</v>
      </c>
      <c r="D32" s="22"/>
      <c r="E32" s="22"/>
      <c r="F32" s="23">
        <v>5</v>
      </c>
      <c r="G32" s="24">
        <v>0</v>
      </c>
      <c r="H32" s="21">
        <v>9.5</v>
      </c>
      <c r="I32" s="25">
        <f t="shared" si="0"/>
        <v>0</v>
      </c>
      <c r="J32" s="26">
        <f t="shared" si="1"/>
        <v>0</v>
      </c>
      <c r="K32" s="26"/>
    </row>
    <row r="33" spans="1:11" ht="13.8" x14ac:dyDescent="0.3">
      <c r="A33" s="52">
        <v>24</v>
      </c>
      <c r="B33" s="53" t="s">
        <v>121</v>
      </c>
      <c r="C33" s="21" t="s">
        <v>17</v>
      </c>
      <c r="D33" s="22"/>
      <c r="E33" s="22"/>
      <c r="F33" s="23">
        <v>100</v>
      </c>
      <c r="G33" s="24">
        <v>0</v>
      </c>
      <c r="H33" s="21">
        <v>9.5</v>
      </c>
      <c r="I33" s="25">
        <f t="shared" si="0"/>
        <v>0</v>
      </c>
      <c r="J33" s="26">
        <f t="shared" si="1"/>
        <v>0</v>
      </c>
      <c r="K33" s="26"/>
    </row>
    <row r="34" spans="1:11" ht="13.8" x14ac:dyDescent="0.3">
      <c r="A34" s="52">
        <v>25</v>
      </c>
      <c r="B34" s="53" t="s">
        <v>120</v>
      </c>
      <c r="C34" s="21" t="s">
        <v>17</v>
      </c>
      <c r="D34" s="22"/>
      <c r="E34" s="22"/>
      <c r="F34" s="23">
        <v>40</v>
      </c>
      <c r="G34" s="24">
        <v>0</v>
      </c>
      <c r="H34" s="21">
        <v>9.5</v>
      </c>
      <c r="I34" s="25">
        <f t="shared" si="0"/>
        <v>0</v>
      </c>
      <c r="J34" s="26">
        <f t="shared" si="1"/>
        <v>0</v>
      </c>
      <c r="K34" s="26"/>
    </row>
    <row r="35" spans="1:11" ht="13.8" x14ac:dyDescent="0.3">
      <c r="A35" s="52">
        <v>26</v>
      </c>
      <c r="B35" s="53" t="s">
        <v>119</v>
      </c>
      <c r="C35" s="21" t="s">
        <v>17</v>
      </c>
      <c r="D35" s="22"/>
      <c r="E35" s="22"/>
      <c r="F35" s="23">
        <v>60</v>
      </c>
      <c r="G35" s="24">
        <v>0</v>
      </c>
      <c r="H35" s="21">
        <v>9.5</v>
      </c>
      <c r="I35" s="25">
        <f t="shared" si="0"/>
        <v>0</v>
      </c>
      <c r="J35" s="26">
        <f t="shared" si="1"/>
        <v>0</v>
      </c>
      <c r="K35" s="26"/>
    </row>
    <row r="36" spans="1:11" ht="13.8" x14ac:dyDescent="0.3">
      <c r="A36" s="52">
        <v>27</v>
      </c>
      <c r="B36" s="53" t="s">
        <v>118</v>
      </c>
      <c r="C36" s="21" t="s">
        <v>17</v>
      </c>
      <c r="D36" s="22"/>
      <c r="E36" s="22"/>
      <c r="F36" s="23">
        <v>200</v>
      </c>
      <c r="G36" s="24">
        <v>0</v>
      </c>
      <c r="H36" s="21">
        <v>9.5</v>
      </c>
      <c r="I36" s="25">
        <f t="shared" si="0"/>
        <v>0</v>
      </c>
      <c r="J36" s="26">
        <f t="shared" si="1"/>
        <v>0</v>
      </c>
      <c r="K36" s="26"/>
    </row>
    <row r="37" spans="1:11" ht="13.8" x14ac:dyDescent="0.3">
      <c r="A37" s="52">
        <v>28</v>
      </c>
      <c r="B37" s="53" t="s">
        <v>117</v>
      </c>
      <c r="C37" s="21" t="s">
        <v>17</v>
      </c>
      <c r="D37" s="22"/>
      <c r="E37" s="22"/>
      <c r="F37" s="23">
        <v>200</v>
      </c>
      <c r="G37" s="24">
        <v>0</v>
      </c>
      <c r="H37" s="21">
        <v>9.5</v>
      </c>
      <c r="I37" s="25">
        <f t="shared" si="0"/>
        <v>0</v>
      </c>
      <c r="J37" s="26">
        <f t="shared" si="1"/>
        <v>0</v>
      </c>
      <c r="K37" s="26"/>
    </row>
    <row r="38" spans="1:11" ht="13.8" x14ac:dyDescent="0.3">
      <c r="A38" s="52">
        <v>29</v>
      </c>
      <c r="B38" s="53" t="s">
        <v>116</v>
      </c>
      <c r="C38" s="21" t="s">
        <v>17</v>
      </c>
      <c r="D38" s="22"/>
      <c r="E38" s="22"/>
      <c r="F38" s="23">
        <v>20</v>
      </c>
      <c r="G38" s="24">
        <v>0</v>
      </c>
      <c r="H38" s="21">
        <v>9.5</v>
      </c>
      <c r="I38" s="25">
        <f t="shared" si="0"/>
        <v>0</v>
      </c>
      <c r="J38" s="26">
        <f t="shared" si="1"/>
        <v>0</v>
      </c>
      <c r="K38" s="26"/>
    </row>
    <row r="39" spans="1:11" ht="13.8" x14ac:dyDescent="0.3">
      <c r="A39" s="52">
        <v>30</v>
      </c>
      <c r="B39" s="53" t="s">
        <v>115</v>
      </c>
      <c r="C39" s="21" t="s">
        <v>17</v>
      </c>
      <c r="D39" s="22"/>
      <c r="E39" s="22"/>
      <c r="F39" s="23">
        <v>40</v>
      </c>
      <c r="G39" s="24">
        <v>0</v>
      </c>
      <c r="H39" s="21">
        <v>9.5</v>
      </c>
      <c r="I39" s="25">
        <f t="shared" si="0"/>
        <v>0</v>
      </c>
      <c r="J39" s="26">
        <f t="shared" si="1"/>
        <v>0</v>
      </c>
      <c r="K39" s="26"/>
    </row>
    <row r="40" spans="1:11" ht="13.8" x14ac:dyDescent="0.3">
      <c r="A40" s="52">
        <v>31</v>
      </c>
      <c r="B40" s="53" t="s">
        <v>114</v>
      </c>
      <c r="C40" s="21" t="s">
        <v>17</v>
      </c>
      <c r="D40" s="22"/>
      <c r="E40" s="22"/>
      <c r="F40" s="23">
        <v>20</v>
      </c>
      <c r="G40" s="24">
        <v>0</v>
      </c>
      <c r="H40" s="21">
        <v>9.5</v>
      </c>
      <c r="I40" s="25">
        <f t="shared" si="0"/>
        <v>0</v>
      </c>
      <c r="J40" s="26">
        <f t="shared" si="1"/>
        <v>0</v>
      </c>
      <c r="K40" s="26"/>
    </row>
    <row r="41" spans="1:11" ht="13.8" x14ac:dyDescent="0.3">
      <c r="A41" s="52">
        <v>32</v>
      </c>
      <c r="B41" s="53" t="s">
        <v>113</v>
      </c>
      <c r="C41" s="21" t="s">
        <v>17</v>
      </c>
      <c r="D41" s="22"/>
      <c r="E41" s="22"/>
      <c r="F41" s="23">
        <v>75</v>
      </c>
      <c r="G41" s="24">
        <v>0</v>
      </c>
      <c r="H41" s="21">
        <v>9.5</v>
      </c>
      <c r="I41" s="25">
        <f t="shared" si="0"/>
        <v>0</v>
      </c>
      <c r="J41" s="26">
        <f t="shared" si="1"/>
        <v>0</v>
      </c>
      <c r="K41" s="26"/>
    </row>
    <row r="42" spans="1:11" ht="20.399999999999999" x14ac:dyDescent="0.3">
      <c r="A42" s="52">
        <v>33</v>
      </c>
      <c r="B42" s="53" t="s">
        <v>112</v>
      </c>
      <c r="C42" s="21" t="s">
        <v>17</v>
      </c>
      <c r="D42" s="22"/>
      <c r="E42" s="22"/>
      <c r="F42" s="23">
        <v>20</v>
      </c>
      <c r="G42" s="24">
        <v>0</v>
      </c>
      <c r="H42" s="21">
        <v>9.5</v>
      </c>
      <c r="I42" s="25">
        <f t="shared" si="0"/>
        <v>0</v>
      </c>
      <c r="J42" s="26">
        <f t="shared" si="1"/>
        <v>0</v>
      </c>
      <c r="K42" s="26"/>
    </row>
    <row r="43" spans="1:11" ht="20.399999999999999" x14ac:dyDescent="0.3">
      <c r="A43" s="52">
        <v>34</v>
      </c>
      <c r="B43" s="53" t="s">
        <v>111</v>
      </c>
      <c r="C43" s="21" t="s">
        <v>17</v>
      </c>
      <c r="D43" s="22"/>
      <c r="E43" s="22"/>
      <c r="F43" s="23">
        <v>75</v>
      </c>
      <c r="G43" s="24">
        <v>0</v>
      </c>
      <c r="H43" s="21">
        <v>9.5</v>
      </c>
      <c r="I43" s="25">
        <f t="shared" si="0"/>
        <v>0</v>
      </c>
      <c r="J43" s="26">
        <f t="shared" si="1"/>
        <v>0</v>
      </c>
      <c r="K43" s="26"/>
    </row>
    <row r="44" spans="1:11" ht="30.6" x14ac:dyDescent="0.3">
      <c r="A44" s="52">
        <v>35</v>
      </c>
      <c r="B44" s="51" t="s">
        <v>110</v>
      </c>
      <c r="C44" s="21" t="s">
        <v>17</v>
      </c>
      <c r="D44" s="22"/>
      <c r="E44" s="22"/>
      <c r="F44" s="23">
        <v>80</v>
      </c>
      <c r="G44" s="24">
        <v>0</v>
      </c>
      <c r="H44" s="21">
        <v>9.5</v>
      </c>
      <c r="I44" s="25">
        <f t="shared" si="0"/>
        <v>0</v>
      </c>
      <c r="J44" s="26">
        <f t="shared" si="1"/>
        <v>0</v>
      </c>
      <c r="K44" s="26"/>
    </row>
    <row r="45" spans="1:11" ht="13.8" x14ac:dyDescent="0.3">
      <c r="A45" s="52">
        <v>36</v>
      </c>
      <c r="B45" s="51" t="s">
        <v>109</v>
      </c>
      <c r="C45" s="21" t="s">
        <v>17</v>
      </c>
      <c r="D45" s="22"/>
      <c r="E45" s="22"/>
      <c r="F45" s="23">
        <v>50</v>
      </c>
      <c r="G45" s="24">
        <v>0</v>
      </c>
      <c r="H45" s="21">
        <v>9.5</v>
      </c>
      <c r="I45" s="25">
        <f t="shared" si="0"/>
        <v>0</v>
      </c>
      <c r="J45" s="26">
        <f t="shared" si="1"/>
        <v>0</v>
      </c>
      <c r="K45" s="26"/>
    </row>
    <row r="46" spans="1:11" ht="12.75" customHeight="1" x14ac:dyDescent="0.3">
      <c r="A46" s="35"/>
      <c r="B46" s="36" t="s">
        <v>108</v>
      </c>
      <c r="C46" s="37"/>
      <c r="D46" s="37"/>
      <c r="E46" s="37"/>
      <c r="F46" s="37"/>
      <c r="G46" s="37"/>
      <c r="H46" s="37"/>
      <c r="I46" s="37"/>
      <c r="J46" s="38">
        <f>SUM(J10:J43)</f>
        <v>0</v>
      </c>
      <c r="K46" s="39"/>
    </row>
    <row r="47" spans="1:11" ht="12.75" customHeight="1" x14ac:dyDescent="0.3">
      <c r="A47" s="45"/>
      <c r="B47" s="48" t="s">
        <v>100</v>
      </c>
      <c r="C47" s="48"/>
      <c r="D47" s="48"/>
      <c r="E47" s="48"/>
      <c r="F47" s="48"/>
      <c r="G47" s="48"/>
      <c r="H47" s="48"/>
      <c r="I47" s="48"/>
      <c r="J47" s="48"/>
      <c r="K47" s="44"/>
    </row>
    <row r="48" spans="1:11" ht="12.75" customHeight="1" x14ac:dyDescent="0.3">
      <c r="A48" s="45"/>
      <c r="B48" s="48" t="s">
        <v>101</v>
      </c>
      <c r="C48" s="48"/>
      <c r="D48" s="48"/>
      <c r="E48" s="48"/>
      <c r="F48" s="48"/>
      <c r="G48" s="48"/>
      <c r="H48" s="48"/>
      <c r="I48" s="48"/>
      <c r="J48" s="48"/>
      <c r="K48" s="44"/>
    </row>
    <row r="49" spans="1:11" ht="12.75" customHeight="1" x14ac:dyDescent="0.3">
      <c r="A49" s="45"/>
      <c r="B49" s="48" t="s">
        <v>102</v>
      </c>
      <c r="C49" s="48"/>
      <c r="D49" s="48"/>
      <c r="E49" s="48"/>
      <c r="F49" s="48"/>
      <c r="G49" s="48"/>
      <c r="H49" s="48"/>
      <c r="I49" s="48"/>
      <c r="J49" s="48"/>
      <c r="K49" s="44"/>
    </row>
    <row r="50" spans="1:11" ht="12.75" customHeight="1" x14ac:dyDescent="0.3">
      <c r="A50" s="45"/>
      <c r="B50" s="48" t="s">
        <v>103</v>
      </c>
      <c r="C50" s="48"/>
      <c r="D50" s="48"/>
      <c r="E50" s="48"/>
      <c r="F50" s="48"/>
      <c r="G50" s="48"/>
      <c r="H50" s="48"/>
      <c r="I50" s="48"/>
      <c r="J50" s="48"/>
      <c r="K50" s="44"/>
    </row>
    <row r="51" spans="1:11" ht="12.75" customHeight="1" x14ac:dyDescent="0.3">
      <c r="A51" s="45"/>
      <c r="B51" s="50" t="s">
        <v>104</v>
      </c>
      <c r="C51" s="48"/>
      <c r="D51" s="48"/>
      <c r="E51" s="48"/>
      <c r="F51" s="48"/>
      <c r="G51" s="48"/>
      <c r="H51" s="48"/>
      <c r="I51" s="48"/>
      <c r="J51" s="48"/>
      <c r="K51" s="44"/>
    </row>
    <row r="52" spans="1:11" ht="12.75" customHeight="1" x14ac:dyDescent="0.3">
      <c r="A52" s="45"/>
      <c r="B52" s="50"/>
      <c r="C52" s="48"/>
      <c r="D52" s="48"/>
      <c r="E52" s="48"/>
      <c r="F52" s="48"/>
      <c r="G52" s="48"/>
      <c r="H52" s="48"/>
      <c r="I52" s="48"/>
      <c r="J52" s="48"/>
      <c r="K52" s="44"/>
    </row>
    <row r="53" spans="1:11" ht="12.75" customHeight="1" x14ac:dyDescent="0.3">
      <c r="A53" s="45"/>
      <c r="B53" s="46" t="s">
        <v>105</v>
      </c>
      <c r="C53" s="46"/>
      <c r="D53" s="46"/>
      <c r="E53" s="46"/>
      <c r="F53" s="49" t="s">
        <v>106</v>
      </c>
      <c r="G53" s="48"/>
      <c r="H53" s="48"/>
      <c r="I53" s="48"/>
      <c r="J53" s="48"/>
      <c r="K53" s="44"/>
    </row>
    <row r="54" spans="1:11" ht="12.75" customHeight="1" x14ac:dyDescent="0.3">
      <c r="A54" s="45"/>
      <c r="B54" s="47"/>
      <c r="C54" s="47"/>
      <c r="D54" s="47"/>
      <c r="E54" s="47"/>
      <c r="F54" s="47"/>
      <c r="G54" s="46"/>
      <c r="H54" s="46"/>
      <c r="I54" s="46" t="s">
        <v>107</v>
      </c>
      <c r="J54" s="46"/>
      <c r="K54" s="44"/>
    </row>
    <row r="55" spans="1:11" ht="12.75" customHeight="1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4"/>
    </row>
    <row r="66" spans="1:11" ht="12.75" customHeight="1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4"/>
    </row>
    <row r="67" spans="1:11" ht="12.75" customHeight="1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4"/>
    </row>
    <row r="68" spans="1:11" ht="12.75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4"/>
    </row>
    <row r="69" spans="1:11" ht="12.75" customHeight="1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4"/>
    </row>
    <row r="70" spans="1:11" ht="12.75" customHeight="1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4"/>
    </row>
    <row r="71" spans="1:11" ht="12.75" customHeight="1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4"/>
    </row>
    <row r="72" spans="1:11" ht="12.75" customHeight="1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4"/>
    </row>
    <row r="73" spans="1:11" ht="12.75" customHeight="1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4"/>
    </row>
    <row r="74" spans="1:11" ht="12.75" customHeight="1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4"/>
    </row>
    <row r="75" spans="1:11" ht="12.75" customHeight="1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4"/>
    </row>
    <row r="76" spans="1:11" ht="12.75" customHeight="1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4"/>
    </row>
    <row r="77" spans="1:11" ht="12.75" customHeight="1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4"/>
    </row>
    <row r="78" spans="1:11" ht="12.75" customHeight="1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4"/>
    </row>
    <row r="79" spans="1:11" ht="12.75" customHeight="1" x14ac:dyDescent="0.3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4"/>
    </row>
    <row r="80" spans="1:11" ht="12.75" customHeight="1" x14ac:dyDescent="0.3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4"/>
    </row>
    <row r="81" spans="1:11" ht="12.75" customHeight="1" x14ac:dyDescent="0.3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4"/>
    </row>
    <row r="82" spans="1:11" ht="12.75" customHeight="1" x14ac:dyDescent="0.3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4"/>
    </row>
    <row r="83" spans="1:11" ht="12.75" customHeight="1" x14ac:dyDescent="0.3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4"/>
    </row>
    <row r="84" spans="1:11" ht="12.75" customHeight="1" x14ac:dyDescent="0.3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4"/>
    </row>
    <row r="85" spans="1:11" ht="12.75" customHeight="1" x14ac:dyDescent="0.3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4"/>
    </row>
    <row r="86" spans="1:11" ht="12.75" customHeight="1" x14ac:dyDescent="0.3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4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fitToHeight="0" orientation="landscape" verticalDpi="300" r:id="rId1"/>
  <headerFooter alignWithMargins="0">
    <oddHeader xml:space="preserve">&amp;C&amp;"Cambria,Običajno"&amp;K01+030 &amp;"Cambria,Ležeče"&amp;8Javni razpis za oddajo naročila po odprtem postopku za sukcesivno dobavo živil in materiala za prehrano za potrebe
Osnovne šole Grm, Novo mesto 2024-2027
</oddHeader>
    <oddFooter>&amp;C&amp;"Bookman Old Style,Običajno"&amp;7&amp;K01+034Stran &amp;P od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K84"/>
  <sheetViews>
    <sheetView zoomScaleNormal="100" workbookViewId="0">
      <selection activeCell="B25" sqref="B25"/>
    </sheetView>
  </sheetViews>
  <sheetFormatPr defaultColWidth="9.109375" defaultRowHeight="12.75" customHeight="1" x14ac:dyDescent="0.3"/>
  <cols>
    <col min="1" max="1" width="4.109375" style="3" customWidth="1"/>
    <col min="2" max="2" width="52.21875" style="3" customWidth="1"/>
    <col min="3" max="3" width="4.6640625" style="4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C3" s="8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6"/>
      <c r="B4" s="6"/>
      <c r="C4" s="8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C5" s="8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C6" s="11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C7" s="11"/>
      <c r="D7" s="10"/>
      <c r="E7" s="10" t="s">
        <v>149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32.4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150</v>
      </c>
      <c r="C10" s="21" t="s">
        <v>17</v>
      </c>
      <c r="D10" s="22"/>
      <c r="E10" s="22"/>
      <c r="F10" s="23">
        <v>50</v>
      </c>
      <c r="G10" s="24">
        <v>0</v>
      </c>
      <c r="H10" s="21">
        <v>9.5</v>
      </c>
      <c r="I10" s="25">
        <f>PRODUCT(G10,1.095)</f>
        <v>0</v>
      </c>
      <c r="J10" s="26">
        <f>PRODUCT(F10,I10)</f>
        <v>0</v>
      </c>
      <c r="K10" s="26"/>
    </row>
    <row r="11" spans="1:11" ht="12.75" customHeight="1" x14ac:dyDescent="0.3">
      <c r="A11" s="52">
        <v>2</v>
      </c>
      <c r="B11" s="53" t="s">
        <v>151</v>
      </c>
      <c r="C11" s="21" t="s">
        <v>17</v>
      </c>
      <c r="D11" s="22"/>
      <c r="E11" s="22"/>
      <c r="F11" s="23">
        <v>50</v>
      </c>
      <c r="G11" s="24">
        <v>0</v>
      </c>
      <c r="H11" s="21">
        <v>9.5</v>
      </c>
      <c r="I11" s="25">
        <f>PRODUCT(G11,1.095)</f>
        <v>0</v>
      </c>
      <c r="J11" s="26">
        <f>PRODUCT(F11,I11)</f>
        <v>0</v>
      </c>
      <c r="K11" s="26"/>
    </row>
    <row r="12" spans="1:11" ht="12.75" customHeight="1" x14ac:dyDescent="0.3">
      <c r="A12" s="52">
        <v>3</v>
      </c>
      <c r="B12" s="53" t="s">
        <v>152</v>
      </c>
      <c r="C12" s="21" t="s">
        <v>17</v>
      </c>
      <c r="D12" s="22"/>
      <c r="E12" s="22"/>
      <c r="F12" s="23">
        <v>50</v>
      </c>
      <c r="G12" s="24">
        <v>0</v>
      </c>
      <c r="H12" s="21">
        <v>9.5</v>
      </c>
      <c r="I12" s="25">
        <f t="shared" ref="I12:I24" si="0">PRODUCT(G12,1.095)</f>
        <v>0</v>
      </c>
      <c r="J12" s="26">
        <f t="shared" ref="J12:J24" si="1">PRODUCT(F12,I12)</f>
        <v>0</v>
      </c>
      <c r="K12" s="26"/>
    </row>
    <row r="13" spans="1:11" ht="12.75" customHeight="1" x14ac:dyDescent="0.3">
      <c r="A13" s="52">
        <v>4</v>
      </c>
      <c r="B13" s="53" t="s">
        <v>153</v>
      </c>
      <c r="C13" s="21" t="s">
        <v>17</v>
      </c>
      <c r="D13" s="22"/>
      <c r="E13" s="22"/>
      <c r="F13" s="23">
        <v>5</v>
      </c>
      <c r="G13" s="24">
        <v>0</v>
      </c>
      <c r="H13" s="21">
        <v>9.5</v>
      </c>
      <c r="I13" s="25">
        <f t="shared" si="0"/>
        <v>0</v>
      </c>
      <c r="J13" s="26">
        <f t="shared" si="1"/>
        <v>0</v>
      </c>
      <c r="K13" s="26"/>
    </row>
    <row r="14" spans="1:11" ht="12.75" customHeight="1" x14ac:dyDescent="0.3">
      <c r="A14" s="52">
        <v>5</v>
      </c>
      <c r="B14" s="53" t="s">
        <v>154</v>
      </c>
      <c r="C14" s="21" t="s">
        <v>17</v>
      </c>
      <c r="D14" s="22"/>
      <c r="E14" s="22"/>
      <c r="F14" s="23">
        <v>10</v>
      </c>
      <c r="G14" s="24">
        <v>0</v>
      </c>
      <c r="H14" s="21">
        <v>9.5</v>
      </c>
      <c r="I14" s="25">
        <f t="shared" si="0"/>
        <v>0</v>
      </c>
      <c r="J14" s="26">
        <f t="shared" si="1"/>
        <v>0</v>
      </c>
      <c r="K14" s="26"/>
    </row>
    <row r="15" spans="1:11" ht="12.75" customHeight="1" x14ac:dyDescent="0.3">
      <c r="A15" s="52">
        <v>6</v>
      </c>
      <c r="B15" s="53" t="s">
        <v>155</v>
      </c>
      <c r="C15" s="21" t="s">
        <v>17</v>
      </c>
      <c r="D15" s="22"/>
      <c r="E15" s="22"/>
      <c r="F15" s="23">
        <v>40</v>
      </c>
      <c r="G15" s="24">
        <v>0</v>
      </c>
      <c r="H15" s="21">
        <v>9.5</v>
      </c>
      <c r="I15" s="25">
        <f t="shared" si="0"/>
        <v>0</v>
      </c>
      <c r="J15" s="26">
        <f t="shared" si="1"/>
        <v>0</v>
      </c>
      <c r="K15" s="26"/>
    </row>
    <row r="16" spans="1:11" ht="12.75" customHeight="1" x14ac:dyDescent="0.3">
      <c r="A16" s="52">
        <v>7</v>
      </c>
      <c r="B16" s="54" t="s">
        <v>156</v>
      </c>
      <c r="C16" s="21" t="s">
        <v>17</v>
      </c>
      <c r="D16" s="22"/>
      <c r="E16" s="22"/>
      <c r="F16" s="23">
        <v>50</v>
      </c>
      <c r="G16" s="24">
        <v>0</v>
      </c>
      <c r="H16" s="21">
        <v>9.5</v>
      </c>
      <c r="I16" s="25">
        <f t="shared" si="0"/>
        <v>0</v>
      </c>
      <c r="J16" s="26">
        <f t="shared" si="1"/>
        <v>0</v>
      </c>
      <c r="K16" s="26"/>
    </row>
    <row r="17" spans="1:11" ht="19.8" customHeight="1" x14ac:dyDescent="0.3">
      <c r="A17" s="52">
        <v>8</v>
      </c>
      <c r="B17" s="71" t="s">
        <v>157</v>
      </c>
      <c r="C17" s="21" t="s">
        <v>17</v>
      </c>
      <c r="D17" s="22"/>
      <c r="E17" s="22"/>
      <c r="F17" s="23">
        <v>50</v>
      </c>
      <c r="G17" s="24">
        <v>0</v>
      </c>
      <c r="H17" s="21">
        <v>9.5</v>
      </c>
      <c r="I17" s="25">
        <f t="shared" si="0"/>
        <v>0</v>
      </c>
      <c r="J17" s="26">
        <f t="shared" si="1"/>
        <v>0</v>
      </c>
      <c r="K17" s="26"/>
    </row>
    <row r="18" spans="1:11" ht="12.75" customHeight="1" x14ac:dyDescent="0.3">
      <c r="A18" s="52">
        <v>9</v>
      </c>
      <c r="B18" s="71" t="s">
        <v>158</v>
      </c>
      <c r="C18" s="21" t="s">
        <v>17</v>
      </c>
      <c r="D18" s="22"/>
      <c r="E18" s="22"/>
      <c r="F18" s="23">
        <v>50</v>
      </c>
      <c r="G18" s="24">
        <v>0</v>
      </c>
      <c r="H18" s="21">
        <v>9.5</v>
      </c>
      <c r="I18" s="25">
        <f t="shared" si="0"/>
        <v>0</v>
      </c>
      <c r="J18" s="26">
        <f t="shared" si="1"/>
        <v>0</v>
      </c>
      <c r="K18" s="26"/>
    </row>
    <row r="19" spans="1:11" ht="12.75" customHeight="1" x14ac:dyDescent="0.3">
      <c r="A19" s="52">
        <v>10</v>
      </c>
      <c r="B19" s="73" t="s">
        <v>159</v>
      </c>
      <c r="C19" s="21" t="s">
        <v>17</v>
      </c>
      <c r="D19" s="22"/>
      <c r="E19" s="22"/>
      <c r="F19" s="23">
        <v>50</v>
      </c>
      <c r="G19" s="24">
        <v>0</v>
      </c>
      <c r="H19" s="21">
        <v>9.5</v>
      </c>
      <c r="I19" s="25">
        <f t="shared" si="0"/>
        <v>0</v>
      </c>
      <c r="J19" s="26">
        <f t="shared" si="1"/>
        <v>0</v>
      </c>
      <c r="K19" s="26"/>
    </row>
    <row r="20" spans="1:11" ht="12.75" customHeight="1" x14ac:dyDescent="0.3">
      <c r="A20" s="52">
        <v>11</v>
      </c>
      <c r="B20" s="74" t="s">
        <v>160</v>
      </c>
      <c r="C20" s="21" t="s">
        <v>147</v>
      </c>
      <c r="D20" s="22"/>
      <c r="E20" s="22"/>
      <c r="F20" s="23">
        <v>800</v>
      </c>
      <c r="G20" s="24">
        <v>0</v>
      </c>
      <c r="H20" s="21">
        <v>9.5</v>
      </c>
      <c r="I20" s="25">
        <f t="shared" si="0"/>
        <v>0</v>
      </c>
      <c r="J20" s="26">
        <f t="shared" si="1"/>
        <v>0</v>
      </c>
      <c r="K20" s="26"/>
    </row>
    <row r="21" spans="1:11" ht="12.75" customHeight="1" x14ac:dyDescent="0.3">
      <c r="A21" s="52">
        <v>12</v>
      </c>
      <c r="B21" s="74" t="s">
        <v>161</v>
      </c>
      <c r="C21" s="21" t="s">
        <v>147</v>
      </c>
      <c r="D21" s="22"/>
      <c r="E21" s="22"/>
      <c r="F21" s="23">
        <v>20</v>
      </c>
      <c r="G21" s="24">
        <v>0</v>
      </c>
      <c r="H21" s="21">
        <v>9.5</v>
      </c>
      <c r="I21" s="25">
        <f t="shared" si="0"/>
        <v>0</v>
      </c>
      <c r="J21" s="26">
        <f t="shared" si="1"/>
        <v>0</v>
      </c>
      <c r="K21" s="26"/>
    </row>
    <row r="22" spans="1:11" ht="12.75" customHeight="1" x14ac:dyDescent="0.3">
      <c r="A22" s="52">
        <v>13</v>
      </c>
      <c r="B22" s="74" t="s">
        <v>162</v>
      </c>
      <c r="C22" s="21" t="s">
        <v>147</v>
      </c>
      <c r="D22" s="22"/>
      <c r="E22" s="22"/>
      <c r="F22" s="23">
        <v>30</v>
      </c>
      <c r="G22" s="24">
        <v>0</v>
      </c>
      <c r="H22" s="21">
        <v>9.5</v>
      </c>
      <c r="I22" s="25">
        <f t="shared" si="0"/>
        <v>0</v>
      </c>
      <c r="J22" s="26">
        <f t="shared" si="1"/>
        <v>0</v>
      </c>
      <c r="K22" s="26"/>
    </row>
    <row r="23" spans="1:11" ht="12.75" customHeight="1" x14ac:dyDescent="0.3">
      <c r="A23" s="52">
        <v>14</v>
      </c>
      <c r="B23" s="74" t="s">
        <v>1079</v>
      </c>
      <c r="C23" s="21" t="s">
        <v>147</v>
      </c>
      <c r="D23" s="22"/>
      <c r="E23" s="22"/>
      <c r="F23" s="23">
        <v>10</v>
      </c>
      <c r="G23" s="24">
        <v>0</v>
      </c>
      <c r="H23" s="21">
        <v>9.5</v>
      </c>
      <c r="I23" s="25">
        <f t="shared" si="0"/>
        <v>0</v>
      </c>
      <c r="J23" s="26">
        <f t="shared" si="1"/>
        <v>0</v>
      </c>
      <c r="K23" s="26"/>
    </row>
    <row r="24" spans="1:11" ht="12.75" customHeight="1" x14ac:dyDescent="0.3">
      <c r="A24" s="52">
        <v>15</v>
      </c>
      <c r="B24" s="75" t="s">
        <v>163</v>
      </c>
      <c r="C24" s="21" t="s">
        <v>147</v>
      </c>
      <c r="D24" s="22"/>
      <c r="E24" s="22"/>
      <c r="F24" s="23">
        <v>20</v>
      </c>
      <c r="G24" s="24">
        <v>0</v>
      </c>
      <c r="H24" s="21">
        <v>9.5</v>
      </c>
      <c r="I24" s="25">
        <f t="shared" si="0"/>
        <v>0</v>
      </c>
      <c r="J24" s="26">
        <f t="shared" si="1"/>
        <v>0</v>
      </c>
      <c r="K24" s="26"/>
    </row>
    <row r="25" spans="1:11" s="2" customFormat="1" ht="12.75" customHeight="1" x14ac:dyDescent="0.2">
      <c r="A25" s="65"/>
      <c r="B25" s="66" t="s">
        <v>1098</v>
      </c>
      <c r="C25" s="67"/>
      <c r="D25" s="67"/>
      <c r="E25" s="67"/>
      <c r="F25" s="67"/>
      <c r="G25" s="14"/>
      <c r="H25" s="67"/>
      <c r="I25" s="67"/>
      <c r="J25" s="72">
        <f>SUM(J10:J15)</f>
        <v>0</v>
      </c>
      <c r="K25" s="67"/>
    </row>
    <row r="26" spans="1:11" s="2" customFormat="1" ht="12.75" customHeight="1" x14ac:dyDescent="0.2">
      <c r="A26" s="48"/>
      <c r="B26" s="48"/>
      <c r="C26" s="68"/>
      <c r="D26" s="48"/>
      <c r="E26" s="48"/>
      <c r="F26" s="48"/>
      <c r="G26" s="18"/>
      <c r="H26" s="48"/>
      <c r="I26" s="48"/>
      <c r="J26" s="48"/>
      <c r="K26" s="68"/>
    </row>
    <row r="27" spans="1:11" s="2" customFormat="1" ht="12.75" customHeight="1" x14ac:dyDescent="0.2">
      <c r="A27" s="48" t="s">
        <v>100</v>
      </c>
      <c r="B27" s="48"/>
      <c r="C27" s="48"/>
      <c r="D27" s="48"/>
      <c r="E27" s="48"/>
      <c r="F27" s="48"/>
      <c r="G27" s="18"/>
      <c r="H27" s="48"/>
      <c r="I27" s="48"/>
      <c r="J27" s="48"/>
      <c r="K27" s="68"/>
    </row>
    <row r="28" spans="1:11" s="2" customFormat="1" ht="12.75" customHeight="1" x14ac:dyDescent="0.2">
      <c r="A28" s="48" t="s">
        <v>101</v>
      </c>
      <c r="B28" s="48"/>
      <c r="C28" s="48"/>
      <c r="D28" s="48"/>
      <c r="E28" s="48"/>
      <c r="F28" s="48"/>
      <c r="G28" s="18"/>
      <c r="H28" s="48"/>
      <c r="I28" s="48"/>
      <c r="J28" s="48"/>
      <c r="K28" s="68"/>
    </row>
    <row r="29" spans="1:11" s="2" customFormat="1" ht="12.75" customHeight="1" x14ac:dyDescent="0.2">
      <c r="A29" s="48" t="s">
        <v>102</v>
      </c>
      <c r="B29" s="48"/>
      <c r="C29" s="48"/>
      <c r="D29" s="48"/>
      <c r="E29" s="48"/>
      <c r="F29" s="48"/>
      <c r="G29" s="18"/>
      <c r="H29" s="48"/>
      <c r="I29" s="48"/>
      <c r="J29" s="48"/>
      <c r="K29" s="68"/>
    </row>
    <row r="30" spans="1:11" s="2" customFormat="1" ht="12.75" customHeight="1" x14ac:dyDescent="0.2">
      <c r="A30" s="48" t="s">
        <v>148</v>
      </c>
      <c r="B30" s="48"/>
      <c r="C30" s="48"/>
      <c r="D30" s="48"/>
      <c r="E30" s="48"/>
      <c r="F30" s="48"/>
      <c r="G30" s="18"/>
      <c r="H30" s="48"/>
      <c r="I30" s="48"/>
      <c r="J30" s="48"/>
      <c r="K30" s="68"/>
    </row>
    <row r="31" spans="1:11" s="2" customFormat="1" ht="12.75" customHeight="1" x14ac:dyDescent="0.2">
      <c r="A31" s="50" t="s">
        <v>104</v>
      </c>
      <c r="B31" s="48"/>
      <c r="C31" s="48"/>
      <c r="D31" s="48"/>
      <c r="E31" s="48"/>
      <c r="F31" s="48"/>
      <c r="G31" s="18"/>
      <c r="H31" s="48"/>
      <c r="I31" s="48"/>
      <c r="J31" s="48"/>
      <c r="K31" s="68"/>
    </row>
    <row r="32" spans="1:11" s="2" customFormat="1" ht="12.75" customHeight="1" x14ac:dyDescent="0.2">
      <c r="A32" s="48"/>
      <c r="B32" s="48"/>
      <c r="C32" s="68"/>
      <c r="D32" s="48"/>
      <c r="E32" s="48"/>
      <c r="F32" s="48"/>
      <c r="G32" s="18"/>
      <c r="H32" s="48"/>
      <c r="I32" s="48"/>
      <c r="J32" s="48"/>
      <c r="K32" s="68"/>
    </row>
    <row r="33" spans="1:11" s="6" customFormat="1" ht="12.75" customHeight="1" x14ac:dyDescent="0.2">
      <c r="A33" s="46" t="s">
        <v>105</v>
      </c>
      <c r="B33" s="46"/>
      <c r="C33" s="49"/>
      <c r="D33" s="46"/>
      <c r="E33" s="49" t="s">
        <v>106</v>
      </c>
      <c r="F33" s="46"/>
      <c r="G33" s="69"/>
      <c r="H33" s="46" t="s">
        <v>107</v>
      </c>
      <c r="I33" s="46"/>
      <c r="J33" s="46"/>
      <c r="K33" s="49"/>
    </row>
    <row r="34" spans="1:11" s="7" customFormat="1" ht="12.75" customHeight="1" x14ac:dyDescent="0.3">
      <c r="A34" s="47"/>
      <c r="B34" s="47"/>
      <c r="C34" s="70"/>
      <c r="D34" s="47"/>
      <c r="E34" s="47"/>
      <c r="F34" s="47"/>
      <c r="G34" s="47"/>
      <c r="H34" s="47"/>
      <c r="I34" s="47"/>
      <c r="J34" s="47"/>
      <c r="K34" s="70"/>
    </row>
    <row r="35" spans="1:11" ht="12.75" customHeight="1" x14ac:dyDescent="0.3">
      <c r="A35" s="45"/>
      <c r="B35" s="45"/>
      <c r="C35" s="44"/>
      <c r="D35" s="45"/>
      <c r="E35" s="45"/>
      <c r="F35" s="45"/>
      <c r="G35" s="45"/>
      <c r="H35" s="45"/>
      <c r="I35" s="45"/>
      <c r="J35" s="45"/>
      <c r="K35" s="44"/>
    </row>
    <row r="36" spans="1:11" ht="12.75" customHeight="1" x14ac:dyDescent="0.3">
      <c r="A36" s="45"/>
      <c r="B36" s="45"/>
      <c r="C36" s="44"/>
      <c r="D36" s="45"/>
      <c r="E36" s="45"/>
      <c r="F36" s="45"/>
      <c r="G36" s="45"/>
      <c r="H36" s="45"/>
      <c r="I36" s="45"/>
      <c r="J36" s="45"/>
      <c r="K36" s="44"/>
    </row>
    <row r="37" spans="1:11" ht="12.75" customHeight="1" x14ac:dyDescent="0.3">
      <c r="A37" s="45"/>
      <c r="B37" s="45"/>
      <c r="C37" s="44"/>
      <c r="D37" s="45"/>
      <c r="E37" s="45"/>
      <c r="F37" s="45"/>
      <c r="G37" s="45"/>
      <c r="H37" s="45"/>
      <c r="I37" s="45"/>
      <c r="J37" s="45"/>
      <c r="K37" s="44"/>
    </row>
    <row r="38" spans="1:11" ht="12.75" customHeight="1" x14ac:dyDescent="0.3">
      <c r="A38" s="45"/>
      <c r="B38" s="45"/>
      <c r="C38" s="44"/>
      <c r="D38" s="45"/>
      <c r="E38" s="45"/>
      <c r="F38" s="45"/>
      <c r="G38" s="45"/>
      <c r="H38" s="45"/>
      <c r="I38" s="45"/>
      <c r="J38" s="45"/>
      <c r="K38" s="44"/>
    </row>
    <row r="39" spans="1:11" ht="12.75" customHeight="1" x14ac:dyDescent="0.3">
      <c r="A39" s="45"/>
      <c r="B39" s="45"/>
      <c r="C39" s="44"/>
      <c r="D39" s="45"/>
      <c r="E39" s="45"/>
      <c r="F39" s="45"/>
      <c r="G39" s="45"/>
      <c r="H39" s="45"/>
      <c r="I39" s="45"/>
      <c r="J39" s="45"/>
      <c r="K39" s="44"/>
    </row>
    <row r="40" spans="1:11" ht="12.75" customHeight="1" x14ac:dyDescent="0.3">
      <c r="A40" s="45"/>
      <c r="B40" s="45"/>
      <c r="C40" s="44"/>
      <c r="D40" s="45"/>
      <c r="E40" s="45"/>
      <c r="F40" s="45"/>
      <c r="G40" s="45"/>
      <c r="H40" s="45"/>
      <c r="I40" s="45"/>
      <c r="J40" s="45"/>
      <c r="K40" s="44"/>
    </row>
    <row r="41" spans="1:11" ht="12.75" customHeight="1" x14ac:dyDescent="0.3">
      <c r="A41" s="45"/>
      <c r="B41" s="45"/>
      <c r="C41" s="44"/>
      <c r="D41" s="45"/>
      <c r="E41" s="45"/>
      <c r="F41" s="45"/>
      <c r="G41" s="45"/>
      <c r="H41" s="45"/>
      <c r="I41" s="45"/>
      <c r="J41" s="45"/>
      <c r="K41" s="44"/>
    </row>
    <row r="42" spans="1:11" ht="12.75" customHeight="1" x14ac:dyDescent="0.3">
      <c r="A42" s="45"/>
      <c r="B42" s="45"/>
      <c r="C42" s="44"/>
      <c r="D42" s="45"/>
      <c r="E42" s="45"/>
      <c r="F42" s="45"/>
      <c r="G42" s="45"/>
      <c r="H42" s="45"/>
      <c r="I42" s="45"/>
      <c r="J42" s="45"/>
      <c r="K42" s="44"/>
    </row>
    <row r="43" spans="1:11" ht="12.75" customHeight="1" x14ac:dyDescent="0.3">
      <c r="A43" s="45"/>
      <c r="B43" s="45"/>
      <c r="C43" s="44"/>
      <c r="D43" s="45"/>
      <c r="E43" s="45"/>
      <c r="F43" s="45"/>
      <c r="G43" s="45"/>
      <c r="H43" s="45"/>
      <c r="I43" s="45"/>
      <c r="J43" s="45"/>
      <c r="K43" s="44"/>
    </row>
    <row r="44" spans="1:11" ht="12.75" customHeight="1" x14ac:dyDescent="0.3">
      <c r="A44" s="45"/>
      <c r="B44" s="45"/>
      <c r="C44" s="44"/>
      <c r="D44" s="45"/>
      <c r="E44" s="45"/>
      <c r="F44" s="45"/>
      <c r="G44" s="45"/>
      <c r="H44" s="45"/>
      <c r="I44" s="45"/>
      <c r="J44" s="45"/>
      <c r="K44" s="44"/>
    </row>
    <row r="45" spans="1:11" ht="12.75" customHeight="1" x14ac:dyDescent="0.3">
      <c r="A45" s="45"/>
      <c r="B45" s="45"/>
      <c r="C45" s="44"/>
      <c r="D45" s="45"/>
      <c r="E45" s="45"/>
      <c r="F45" s="45"/>
      <c r="G45" s="45"/>
      <c r="H45" s="45"/>
      <c r="I45" s="45"/>
      <c r="J45" s="45"/>
      <c r="K45" s="44"/>
    </row>
    <row r="46" spans="1:11" ht="12.75" customHeight="1" x14ac:dyDescent="0.3">
      <c r="A46" s="45"/>
      <c r="B46" s="45"/>
      <c r="C46" s="44"/>
      <c r="D46" s="45"/>
      <c r="E46" s="45"/>
      <c r="F46" s="45"/>
      <c r="G46" s="45"/>
      <c r="H46" s="45"/>
      <c r="I46" s="45"/>
      <c r="J46" s="45"/>
      <c r="K46" s="44"/>
    </row>
    <row r="47" spans="1:11" ht="12.75" customHeight="1" x14ac:dyDescent="0.3">
      <c r="A47" s="45"/>
      <c r="B47" s="45"/>
      <c r="C47" s="44"/>
      <c r="D47" s="45"/>
      <c r="E47" s="45"/>
      <c r="F47" s="45"/>
      <c r="G47" s="45"/>
      <c r="H47" s="45"/>
      <c r="I47" s="45"/>
      <c r="J47" s="45"/>
      <c r="K47" s="44"/>
    </row>
    <row r="48" spans="1:11" ht="12.75" customHeight="1" x14ac:dyDescent="0.3">
      <c r="A48" s="45"/>
      <c r="B48" s="45"/>
      <c r="C48" s="44"/>
      <c r="D48" s="45"/>
      <c r="E48" s="45"/>
      <c r="F48" s="45"/>
      <c r="G48" s="45"/>
      <c r="H48" s="45"/>
      <c r="I48" s="45"/>
      <c r="J48" s="45"/>
      <c r="K48" s="44"/>
    </row>
    <row r="49" spans="1:11" ht="12.75" customHeight="1" x14ac:dyDescent="0.3">
      <c r="A49" s="45"/>
      <c r="B49" s="45"/>
      <c r="C49" s="44"/>
      <c r="D49" s="45"/>
      <c r="E49" s="45"/>
      <c r="F49" s="45"/>
      <c r="G49" s="45"/>
      <c r="H49" s="45"/>
      <c r="I49" s="45"/>
      <c r="J49" s="45"/>
      <c r="K49" s="44"/>
    </row>
    <row r="50" spans="1:11" ht="12.75" customHeight="1" x14ac:dyDescent="0.3">
      <c r="A50" s="45"/>
      <c r="B50" s="45"/>
      <c r="C50" s="44"/>
      <c r="D50" s="45"/>
      <c r="E50" s="45"/>
      <c r="F50" s="45"/>
      <c r="G50" s="45"/>
      <c r="H50" s="45"/>
      <c r="I50" s="45"/>
      <c r="J50" s="45"/>
      <c r="K50" s="44"/>
    </row>
    <row r="51" spans="1:11" ht="12.75" customHeight="1" x14ac:dyDescent="0.3">
      <c r="A51" s="45"/>
      <c r="B51" s="45"/>
      <c r="C51" s="44"/>
      <c r="D51" s="45"/>
      <c r="E51" s="45"/>
      <c r="F51" s="45"/>
      <c r="G51" s="45"/>
      <c r="H51" s="45"/>
      <c r="I51" s="45"/>
      <c r="J51" s="45"/>
      <c r="K51" s="44"/>
    </row>
    <row r="52" spans="1:11" ht="12.75" customHeight="1" x14ac:dyDescent="0.3">
      <c r="A52" s="45"/>
      <c r="B52" s="45"/>
      <c r="C52" s="44"/>
      <c r="D52" s="45"/>
      <c r="E52" s="45"/>
      <c r="F52" s="45"/>
      <c r="G52" s="45"/>
      <c r="H52" s="45"/>
      <c r="I52" s="45"/>
      <c r="J52" s="45"/>
      <c r="K52" s="44"/>
    </row>
    <row r="53" spans="1:11" ht="12.75" customHeight="1" x14ac:dyDescent="0.3">
      <c r="A53" s="45"/>
      <c r="B53" s="45"/>
      <c r="C53" s="44"/>
      <c r="D53" s="45"/>
      <c r="E53" s="45"/>
      <c r="F53" s="45"/>
      <c r="G53" s="45"/>
      <c r="H53" s="45"/>
      <c r="I53" s="45"/>
      <c r="J53" s="45"/>
      <c r="K53" s="44"/>
    </row>
    <row r="54" spans="1:11" ht="12.75" customHeight="1" x14ac:dyDescent="0.3">
      <c r="A54" s="45"/>
      <c r="B54" s="45"/>
      <c r="C54" s="44"/>
      <c r="D54" s="45"/>
      <c r="E54" s="45"/>
      <c r="F54" s="45"/>
      <c r="G54" s="45"/>
      <c r="H54" s="45"/>
      <c r="I54" s="45"/>
      <c r="J54" s="45"/>
      <c r="K54" s="44"/>
    </row>
    <row r="55" spans="1:11" ht="12.75" customHeight="1" x14ac:dyDescent="0.3">
      <c r="A55" s="45"/>
      <c r="B55" s="45"/>
      <c r="C55" s="44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5"/>
      <c r="B56" s="45"/>
      <c r="C56" s="44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5"/>
      <c r="B57" s="45"/>
      <c r="C57" s="44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5"/>
      <c r="B58" s="45"/>
      <c r="C58" s="44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5"/>
      <c r="B59" s="45"/>
      <c r="C59" s="44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5"/>
      <c r="B60" s="45"/>
      <c r="C60" s="44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5"/>
      <c r="B61" s="45"/>
      <c r="C61" s="44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5"/>
      <c r="B62" s="45"/>
      <c r="C62" s="44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5"/>
      <c r="B63" s="45"/>
      <c r="C63" s="44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5"/>
      <c r="B64" s="45"/>
      <c r="C64" s="44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5"/>
      <c r="B65" s="45"/>
      <c r="C65" s="44"/>
      <c r="D65" s="45"/>
      <c r="E65" s="45"/>
      <c r="F65" s="45"/>
      <c r="G65" s="45"/>
      <c r="H65" s="45"/>
      <c r="I65" s="45"/>
      <c r="J65" s="45"/>
      <c r="K65" s="44"/>
    </row>
    <row r="66" spans="1:11" ht="12.75" customHeight="1" x14ac:dyDescent="0.3">
      <c r="A66" s="45"/>
      <c r="B66" s="45"/>
      <c r="C66" s="44"/>
      <c r="D66" s="45"/>
      <c r="E66" s="45"/>
      <c r="F66" s="45"/>
      <c r="G66" s="45"/>
      <c r="H66" s="45"/>
      <c r="I66" s="45"/>
      <c r="J66" s="45"/>
      <c r="K66" s="44"/>
    </row>
    <row r="67" spans="1:11" ht="12.75" customHeight="1" x14ac:dyDescent="0.3">
      <c r="A67" s="45"/>
      <c r="B67" s="45"/>
      <c r="C67" s="44"/>
      <c r="D67" s="45"/>
      <c r="E67" s="45"/>
      <c r="F67" s="45"/>
      <c r="G67" s="45"/>
      <c r="H67" s="45"/>
      <c r="I67" s="45"/>
      <c r="J67" s="45"/>
      <c r="K67" s="44"/>
    </row>
    <row r="68" spans="1:11" ht="12.75" customHeight="1" x14ac:dyDescent="0.3">
      <c r="A68" s="45"/>
      <c r="B68" s="45"/>
      <c r="C68" s="44"/>
      <c r="D68" s="45"/>
      <c r="E68" s="45"/>
      <c r="F68" s="45"/>
      <c r="G68" s="45"/>
      <c r="H68" s="45"/>
      <c r="I68" s="45"/>
      <c r="J68" s="45"/>
      <c r="K68" s="44"/>
    </row>
    <row r="69" spans="1:11" ht="12.75" customHeight="1" x14ac:dyDescent="0.3">
      <c r="A69" s="45"/>
      <c r="B69" s="45"/>
      <c r="C69" s="44"/>
      <c r="D69" s="45"/>
      <c r="E69" s="45"/>
      <c r="F69" s="45"/>
      <c r="G69" s="45"/>
      <c r="H69" s="45"/>
      <c r="I69" s="45"/>
      <c r="J69" s="45"/>
      <c r="K69" s="44"/>
    </row>
    <row r="70" spans="1:11" ht="12.75" customHeight="1" x14ac:dyDescent="0.3">
      <c r="A70" s="45"/>
      <c r="B70" s="45"/>
      <c r="C70" s="44"/>
      <c r="D70" s="45"/>
      <c r="E70" s="45"/>
      <c r="F70" s="45"/>
      <c r="G70" s="45"/>
      <c r="H70" s="45"/>
      <c r="I70" s="45"/>
      <c r="J70" s="45"/>
      <c r="K70" s="44"/>
    </row>
    <row r="71" spans="1:11" ht="12.75" customHeight="1" x14ac:dyDescent="0.3">
      <c r="A71" s="45"/>
      <c r="B71" s="45"/>
      <c r="C71" s="44"/>
      <c r="D71" s="45"/>
      <c r="E71" s="45"/>
      <c r="F71" s="45"/>
      <c r="G71" s="45"/>
      <c r="H71" s="45"/>
      <c r="I71" s="45"/>
      <c r="J71" s="45"/>
      <c r="K71" s="44"/>
    </row>
    <row r="72" spans="1:11" ht="12.75" customHeight="1" x14ac:dyDescent="0.3">
      <c r="A72" s="45"/>
      <c r="B72" s="45"/>
      <c r="C72" s="44"/>
      <c r="D72" s="45"/>
      <c r="E72" s="45"/>
      <c r="F72" s="45"/>
      <c r="G72" s="45"/>
      <c r="H72" s="45"/>
      <c r="I72" s="45"/>
      <c r="J72" s="45"/>
      <c r="K72" s="44"/>
    </row>
    <row r="73" spans="1:11" ht="12.75" customHeight="1" x14ac:dyDescent="0.3">
      <c r="A73" s="45"/>
      <c r="B73" s="45"/>
      <c r="C73" s="44"/>
      <c r="D73" s="45"/>
      <c r="E73" s="45"/>
      <c r="F73" s="45"/>
      <c r="G73" s="45"/>
      <c r="H73" s="45"/>
      <c r="I73" s="45"/>
      <c r="J73" s="45"/>
      <c r="K73" s="44"/>
    </row>
    <row r="74" spans="1:11" ht="12.75" customHeight="1" x14ac:dyDescent="0.3">
      <c r="A74" s="45"/>
      <c r="B74" s="45"/>
      <c r="C74" s="44"/>
      <c r="D74" s="45"/>
      <c r="E74" s="45"/>
      <c r="F74" s="45"/>
      <c r="G74" s="45"/>
      <c r="H74" s="45"/>
      <c r="I74" s="45"/>
      <c r="J74" s="45"/>
      <c r="K74" s="44"/>
    </row>
    <row r="75" spans="1:11" ht="12.75" customHeight="1" x14ac:dyDescent="0.3">
      <c r="A75" s="45"/>
      <c r="B75" s="45"/>
      <c r="C75" s="44"/>
      <c r="D75" s="45"/>
      <c r="E75" s="45"/>
      <c r="F75" s="45"/>
      <c r="G75" s="45"/>
      <c r="H75" s="45"/>
      <c r="I75" s="45"/>
      <c r="J75" s="45"/>
      <c r="K75" s="44"/>
    </row>
    <row r="76" spans="1:11" ht="12.75" customHeight="1" x14ac:dyDescent="0.3">
      <c r="A76" s="45"/>
      <c r="B76" s="45"/>
      <c r="C76" s="44"/>
      <c r="D76" s="45"/>
      <c r="E76" s="45"/>
      <c r="F76" s="45"/>
      <c r="G76" s="45"/>
      <c r="H76" s="45"/>
      <c r="I76" s="45"/>
      <c r="J76" s="45"/>
      <c r="K76" s="44"/>
    </row>
    <row r="77" spans="1:11" ht="12.75" customHeight="1" x14ac:dyDescent="0.3">
      <c r="A77" s="45"/>
      <c r="B77" s="45"/>
      <c r="C77" s="44"/>
      <c r="D77" s="45"/>
      <c r="E77" s="45"/>
      <c r="F77" s="45"/>
      <c r="G77" s="45"/>
      <c r="H77" s="45"/>
      <c r="I77" s="45"/>
      <c r="J77" s="45"/>
      <c r="K77" s="44"/>
    </row>
    <row r="78" spans="1:11" ht="12.75" customHeight="1" x14ac:dyDescent="0.3">
      <c r="A78" s="45"/>
      <c r="B78" s="45"/>
      <c r="C78" s="44"/>
      <c r="D78" s="45"/>
      <c r="E78" s="45"/>
      <c r="F78" s="45"/>
      <c r="G78" s="45"/>
      <c r="H78" s="45"/>
      <c r="I78" s="45"/>
      <c r="J78" s="45"/>
      <c r="K78" s="44"/>
    </row>
    <row r="79" spans="1:11" ht="12.75" customHeight="1" x14ac:dyDescent="0.3">
      <c r="A79" s="45"/>
      <c r="B79" s="45"/>
      <c r="C79" s="44"/>
      <c r="D79" s="45"/>
      <c r="E79" s="45"/>
      <c r="F79" s="45"/>
      <c r="G79" s="45"/>
      <c r="H79" s="45"/>
      <c r="I79" s="45"/>
      <c r="J79" s="45"/>
      <c r="K79" s="44"/>
    </row>
    <row r="80" spans="1:11" ht="12.75" customHeight="1" x14ac:dyDescent="0.3">
      <c r="A80" s="45"/>
      <c r="B80" s="45"/>
      <c r="C80" s="44"/>
      <c r="D80" s="45"/>
      <c r="E80" s="45"/>
      <c r="F80" s="45"/>
      <c r="G80" s="45"/>
      <c r="H80" s="45"/>
      <c r="I80" s="45"/>
      <c r="J80" s="45"/>
      <c r="K80" s="44"/>
    </row>
    <row r="81" spans="1:11" ht="12.75" customHeight="1" x14ac:dyDescent="0.3">
      <c r="A81" s="45"/>
      <c r="B81" s="45"/>
      <c r="C81" s="44"/>
      <c r="D81" s="45"/>
      <c r="E81" s="45"/>
      <c r="F81" s="45"/>
      <c r="G81" s="45"/>
      <c r="H81" s="45"/>
      <c r="I81" s="45"/>
      <c r="J81" s="45"/>
      <c r="K81" s="44"/>
    </row>
    <row r="82" spans="1:11" ht="12.75" customHeight="1" x14ac:dyDescent="0.3">
      <c r="A82" s="45"/>
      <c r="B82" s="45"/>
      <c r="C82" s="44"/>
      <c r="D82" s="45"/>
      <c r="E82" s="45"/>
      <c r="F82" s="45"/>
      <c r="G82" s="45"/>
      <c r="H82" s="45"/>
      <c r="I82" s="45"/>
      <c r="J82" s="45"/>
      <c r="K82" s="44"/>
    </row>
    <row r="83" spans="1:11" ht="12.75" customHeight="1" x14ac:dyDescent="0.3">
      <c r="A83" s="45"/>
      <c r="B83" s="45"/>
      <c r="C83" s="44"/>
      <c r="D83" s="45"/>
      <c r="E83" s="45"/>
      <c r="F83" s="45"/>
      <c r="G83" s="45"/>
      <c r="H83" s="45"/>
      <c r="I83" s="45"/>
      <c r="J83" s="45"/>
      <c r="K83" s="44"/>
    </row>
    <row r="84" spans="1:11" ht="12.75" customHeight="1" x14ac:dyDescent="0.3">
      <c r="A84" s="45"/>
      <c r="B84" s="45"/>
      <c r="C84" s="44"/>
      <c r="D84" s="45"/>
      <c r="E84" s="45"/>
      <c r="F84" s="45"/>
      <c r="G84" s="45"/>
      <c r="H84" s="45"/>
      <c r="I84" s="45"/>
      <c r="J84" s="45"/>
      <c r="K84" s="44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&amp;C&amp;"Cambria,Običajno"&amp;K01+031 &amp;"Cambria,Ležeče"&amp;8Javni razpis za oddajo naročila po odprtem postopku za sukcesivno dobavo živil in materiala za prehrano za potrebe
Osnovne šole Grm, Novo mesto 2020-2024
Odpiranje konkurnce 09/2023 - 08/2024</oddHeader>
    <oddFooter>&amp;C&amp;"Bookman Old Style,Običajno"&amp;7&amp;K01+034Stran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113"/>
  <sheetViews>
    <sheetView topLeftCell="A84" zoomScaleNormal="75" zoomScaleSheetLayoutView="100" workbookViewId="0">
      <selection activeCell="L9" sqref="L9"/>
    </sheetView>
  </sheetViews>
  <sheetFormatPr defaultColWidth="9.109375" defaultRowHeight="13.8" x14ac:dyDescent="0.3"/>
  <cols>
    <col min="1" max="1" width="4.109375" style="3" customWidth="1"/>
    <col min="2" max="2" width="43.88671875" style="78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x14ac:dyDescent="0.3">
      <c r="A1" s="1" t="s">
        <v>0</v>
      </c>
      <c r="B1" s="76"/>
      <c r="D1" s="4"/>
      <c r="E1" s="4"/>
      <c r="F1" s="4"/>
      <c r="G1" s="4"/>
      <c r="H1" s="4"/>
      <c r="I1" s="4"/>
      <c r="J1" s="4"/>
    </row>
    <row r="2" spans="1:11" x14ac:dyDescent="0.3">
      <c r="A2" s="2"/>
      <c r="B2" s="76"/>
      <c r="D2" s="4"/>
      <c r="E2" s="4"/>
      <c r="F2" s="4"/>
      <c r="G2" s="4"/>
      <c r="H2" s="4"/>
      <c r="I2" s="4"/>
      <c r="J2" s="4"/>
    </row>
    <row r="3" spans="1:11" s="7" customFormat="1" x14ac:dyDescent="0.3">
      <c r="A3" s="5" t="s">
        <v>146</v>
      </c>
      <c r="B3" s="77"/>
      <c r="D3" s="8"/>
      <c r="E3" s="8"/>
      <c r="F3" s="8"/>
      <c r="G3" s="8"/>
      <c r="H3" s="8"/>
      <c r="I3" s="8"/>
      <c r="J3" s="8"/>
      <c r="K3" s="8"/>
    </row>
    <row r="4" spans="1:11" s="7" customFormat="1" x14ac:dyDescent="0.3">
      <c r="A4" s="6"/>
      <c r="B4" s="77"/>
      <c r="D4" s="8"/>
      <c r="E4" s="8"/>
      <c r="F4" s="8"/>
      <c r="G4" s="8"/>
      <c r="H4" s="8"/>
      <c r="I4" s="8"/>
      <c r="J4" s="8"/>
      <c r="K4" s="8"/>
    </row>
    <row r="5" spans="1:11" s="7" customFormat="1" x14ac:dyDescent="0.3">
      <c r="A5" s="6"/>
      <c r="B5" s="77"/>
      <c r="D5" s="8"/>
      <c r="E5" s="8"/>
      <c r="F5" s="8"/>
      <c r="G5" s="8"/>
      <c r="H5" s="8"/>
      <c r="I5" s="8"/>
      <c r="J5" s="8"/>
      <c r="K5" s="8"/>
    </row>
    <row r="6" spans="1:11" s="9" customFormat="1" ht="12" x14ac:dyDescent="0.25">
      <c r="B6" s="76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" x14ac:dyDescent="0.25">
      <c r="B7" s="76"/>
      <c r="D7" s="10"/>
      <c r="E7" s="10" t="s">
        <v>165</v>
      </c>
      <c r="F7" s="10"/>
      <c r="G7" s="10"/>
      <c r="H7" s="11"/>
      <c r="I7" s="11"/>
      <c r="J7" s="11"/>
      <c r="K7" s="11"/>
    </row>
    <row r="8" spans="1:1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28.8" x14ac:dyDescent="0.3">
      <c r="A9" s="14" t="s">
        <v>4</v>
      </c>
      <c r="B9" s="79" t="s">
        <v>5</v>
      </c>
      <c r="C9" s="14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x14ac:dyDescent="0.3">
      <c r="A10" s="21">
        <v>1</v>
      </c>
      <c r="B10" s="80" t="s">
        <v>166</v>
      </c>
      <c r="C10" s="21" t="s">
        <v>147</v>
      </c>
      <c r="D10" s="22"/>
      <c r="E10" s="22"/>
      <c r="F10" s="23">
        <v>100</v>
      </c>
      <c r="G10" s="24">
        <v>0</v>
      </c>
      <c r="H10" s="21">
        <v>9.5</v>
      </c>
      <c r="I10" s="25">
        <f>PRODUCT(G10,1.095)</f>
        <v>0</v>
      </c>
      <c r="J10" s="26">
        <f t="shared" ref="J10:J73" si="0">PRODUCT(F10,I10)</f>
        <v>0</v>
      </c>
      <c r="K10" s="26"/>
    </row>
    <row r="11" spans="1:11" x14ac:dyDescent="0.3">
      <c r="A11" s="21">
        <v>2</v>
      </c>
      <c r="B11" s="80" t="s">
        <v>167</v>
      </c>
      <c r="C11" s="21" t="s">
        <v>147</v>
      </c>
      <c r="D11" s="22"/>
      <c r="E11" s="22"/>
      <c r="F11" s="23">
        <v>100</v>
      </c>
      <c r="G11" s="24">
        <v>0</v>
      </c>
      <c r="H11" s="21">
        <v>9.5</v>
      </c>
      <c r="I11" s="25">
        <f>PRODUCT(G11,1.095)</f>
        <v>0</v>
      </c>
      <c r="J11" s="26">
        <f t="shared" si="0"/>
        <v>0</v>
      </c>
      <c r="K11" s="26"/>
    </row>
    <row r="12" spans="1:11" ht="20.399999999999999" x14ac:dyDescent="0.3">
      <c r="A12" s="21">
        <v>3</v>
      </c>
      <c r="B12" s="80" t="s">
        <v>168</v>
      </c>
      <c r="C12" s="21" t="s">
        <v>147</v>
      </c>
      <c r="D12" s="22"/>
      <c r="E12" s="22"/>
      <c r="F12" s="23">
        <v>300</v>
      </c>
      <c r="G12" s="24">
        <v>0</v>
      </c>
      <c r="H12" s="21">
        <v>9.5</v>
      </c>
      <c r="I12" s="25">
        <f>PRODUCT(G12,1.095)</f>
        <v>0</v>
      </c>
      <c r="J12" s="26">
        <f t="shared" si="0"/>
        <v>0</v>
      </c>
      <c r="K12" s="26"/>
    </row>
    <row r="13" spans="1:11" x14ac:dyDescent="0.3">
      <c r="A13" s="21">
        <v>4</v>
      </c>
      <c r="B13" s="80" t="s">
        <v>169</v>
      </c>
      <c r="C13" s="21" t="s">
        <v>147</v>
      </c>
      <c r="D13" s="22"/>
      <c r="E13" s="22"/>
      <c r="F13" s="23">
        <v>300</v>
      </c>
      <c r="G13" s="24">
        <v>0</v>
      </c>
      <c r="H13" s="21">
        <v>9.5</v>
      </c>
      <c r="I13" s="25">
        <f t="shared" ref="I13:I77" si="1">PRODUCT(G13,1.095)</f>
        <v>0</v>
      </c>
      <c r="J13" s="26">
        <f t="shared" si="0"/>
        <v>0</v>
      </c>
      <c r="K13" s="21"/>
    </row>
    <row r="14" spans="1:11" x14ac:dyDescent="0.3">
      <c r="A14" s="21">
        <v>5</v>
      </c>
      <c r="B14" s="80" t="s">
        <v>170</v>
      </c>
      <c r="C14" s="21" t="s">
        <v>147</v>
      </c>
      <c r="D14" s="22"/>
      <c r="E14" s="22"/>
      <c r="F14" s="23">
        <v>50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x14ac:dyDescent="0.3">
      <c r="A15" s="21">
        <v>6</v>
      </c>
      <c r="B15" s="80" t="s">
        <v>171</v>
      </c>
      <c r="C15" s="21" t="s">
        <v>147</v>
      </c>
      <c r="D15" s="22"/>
      <c r="E15" s="22"/>
      <c r="F15" s="23">
        <v>50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x14ac:dyDescent="0.3">
      <c r="A16" s="21">
        <v>7</v>
      </c>
      <c r="B16" s="80" t="s">
        <v>172</v>
      </c>
      <c r="C16" s="21" t="s">
        <v>147</v>
      </c>
      <c r="D16" s="22"/>
      <c r="E16" s="22"/>
      <c r="F16" s="23">
        <v>1250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x14ac:dyDescent="0.3">
      <c r="A17" s="21">
        <v>8</v>
      </c>
      <c r="B17" s="80" t="s">
        <v>173</v>
      </c>
      <c r="C17" s="21" t="s">
        <v>147</v>
      </c>
      <c r="D17" s="22"/>
      <c r="E17" s="22"/>
      <c r="F17" s="23">
        <v>100</v>
      </c>
      <c r="G17" s="24">
        <v>0</v>
      </c>
      <c r="H17" s="21">
        <v>9.5</v>
      </c>
      <c r="I17" s="25">
        <f>PRODUCT(G17,1.095)</f>
        <v>0</v>
      </c>
      <c r="J17" s="26">
        <f>PRODUCT(F17,I17)</f>
        <v>0</v>
      </c>
      <c r="K17" s="81"/>
    </row>
    <row r="18" spans="1:11" x14ac:dyDescent="0.3">
      <c r="A18" s="21">
        <v>9</v>
      </c>
      <c r="B18" s="80" t="s">
        <v>174</v>
      </c>
      <c r="C18" s="21" t="s">
        <v>147</v>
      </c>
      <c r="D18" s="22"/>
      <c r="E18" s="22"/>
      <c r="F18" s="23">
        <v>25</v>
      </c>
      <c r="G18" s="24">
        <v>0</v>
      </c>
      <c r="H18" s="21">
        <v>9.5</v>
      </c>
      <c r="I18" s="25">
        <f t="shared" si="1"/>
        <v>0</v>
      </c>
      <c r="J18" s="26">
        <f>PRODUCT(F18,I18)</f>
        <v>0</v>
      </c>
      <c r="K18" s="81"/>
    </row>
    <row r="19" spans="1:11" x14ac:dyDescent="0.3">
      <c r="A19" s="21">
        <v>10</v>
      </c>
      <c r="B19" s="80" t="s">
        <v>175</v>
      </c>
      <c r="C19" s="21" t="s">
        <v>147</v>
      </c>
      <c r="D19" s="22"/>
      <c r="E19" s="22"/>
      <c r="F19" s="23">
        <v>3750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x14ac:dyDescent="0.3">
      <c r="A20" s="21">
        <v>11</v>
      </c>
      <c r="B20" s="80" t="s">
        <v>176</v>
      </c>
      <c r="C20" s="21" t="s">
        <v>147</v>
      </c>
      <c r="D20" s="22"/>
      <c r="E20" s="22"/>
      <c r="F20" s="23">
        <v>375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81"/>
    </row>
    <row r="21" spans="1:11" x14ac:dyDescent="0.3">
      <c r="A21" s="21">
        <v>12</v>
      </c>
      <c r="B21" s="80" t="s">
        <v>177</v>
      </c>
      <c r="C21" s="21" t="s">
        <v>147</v>
      </c>
      <c r="D21" s="22"/>
      <c r="E21" s="22"/>
      <c r="F21" s="23">
        <v>375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20.399999999999999" x14ac:dyDescent="0.3">
      <c r="A22" s="21">
        <v>13</v>
      </c>
      <c r="B22" s="80" t="s">
        <v>178</v>
      </c>
      <c r="C22" s="21" t="s">
        <v>147</v>
      </c>
      <c r="D22" s="22"/>
      <c r="E22" s="22"/>
      <c r="F22" s="23">
        <v>375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81"/>
    </row>
    <row r="23" spans="1:11" ht="20.399999999999999" x14ac:dyDescent="0.3">
      <c r="A23" s="21">
        <v>14</v>
      </c>
      <c r="B23" s="80" t="s">
        <v>179</v>
      </c>
      <c r="C23" s="21" t="s">
        <v>147</v>
      </c>
      <c r="D23" s="22"/>
      <c r="E23" s="22"/>
      <c r="F23" s="23">
        <v>375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81"/>
    </row>
    <row r="24" spans="1:11" x14ac:dyDescent="0.3">
      <c r="A24" s="21">
        <v>15</v>
      </c>
      <c r="B24" s="80" t="s">
        <v>180</v>
      </c>
      <c r="C24" s="21" t="s">
        <v>147</v>
      </c>
      <c r="D24" s="22"/>
      <c r="E24" s="22"/>
      <c r="F24" s="23">
        <v>100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81"/>
    </row>
    <row r="25" spans="1:11" x14ac:dyDescent="0.3">
      <c r="A25" s="21">
        <v>16</v>
      </c>
      <c r="B25" s="80" t="s">
        <v>181</v>
      </c>
      <c r="C25" s="21" t="s">
        <v>147</v>
      </c>
      <c r="D25" s="22"/>
      <c r="E25" s="22"/>
      <c r="F25" s="23">
        <v>100</v>
      </c>
      <c r="G25" s="24">
        <v>0</v>
      </c>
      <c r="H25" s="21">
        <v>9.5</v>
      </c>
      <c r="I25" s="25">
        <f>PRODUCT(G25,1.095)</f>
        <v>0</v>
      </c>
      <c r="J25" s="26">
        <f>PRODUCT(F25,I25)</f>
        <v>0</v>
      </c>
      <c r="K25" s="81"/>
    </row>
    <row r="26" spans="1:11" x14ac:dyDescent="0.3">
      <c r="A26" s="21">
        <v>17</v>
      </c>
      <c r="B26" s="80" t="s">
        <v>182</v>
      </c>
      <c r="C26" s="21" t="s">
        <v>147</v>
      </c>
      <c r="D26" s="22"/>
      <c r="E26" s="22"/>
      <c r="F26" s="23">
        <v>100</v>
      </c>
      <c r="G26" s="24">
        <v>0</v>
      </c>
      <c r="H26" s="21">
        <v>9.5</v>
      </c>
      <c r="I26" s="25">
        <f t="shared" si="1"/>
        <v>0</v>
      </c>
      <c r="J26" s="26">
        <f t="shared" si="0"/>
        <v>0</v>
      </c>
      <c r="K26" s="81"/>
    </row>
    <row r="27" spans="1:11" x14ac:dyDescent="0.3">
      <c r="A27" s="21">
        <v>18</v>
      </c>
      <c r="B27" s="80" t="s">
        <v>183</v>
      </c>
      <c r="C27" s="21" t="s">
        <v>147</v>
      </c>
      <c r="D27" s="22"/>
      <c r="E27" s="22"/>
      <c r="F27" s="23">
        <v>100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81"/>
    </row>
    <row r="28" spans="1:11" s="78" customFormat="1" x14ac:dyDescent="0.3">
      <c r="A28" s="21">
        <v>19</v>
      </c>
      <c r="B28" s="80" t="s">
        <v>184</v>
      </c>
      <c r="C28" s="21" t="s">
        <v>147</v>
      </c>
      <c r="D28" s="82"/>
      <c r="E28" s="82"/>
      <c r="F28" s="83">
        <v>200</v>
      </c>
      <c r="G28" s="84">
        <v>0</v>
      </c>
      <c r="H28" s="52">
        <v>9.5</v>
      </c>
      <c r="I28" s="85">
        <f t="shared" si="1"/>
        <v>0</v>
      </c>
      <c r="J28" s="86">
        <f t="shared" si="0"/>
        <v>0</v>
      </c>
      <c r="K28" s="87"/>
    </row>
    <row r="29" spans="1:11" s="78" customFormat="1" x14ac:dyDescent="0.3">
      <c r="A29" s="21">
        <v>20</v>
      </c>
      <c r="B29" s="80" t="s">
        <v>185</v>
      </c>
      <c r="C29" s="21" t="s">
        <v>147</v>
      </c>
      <c r="D29" s="82"/>
      <c r="E29" s="82"/>
      <c r="F29" s="83">
        <v>100</v>
      </c>
      <c r="G29" s="84">
        <v>0</v>
      </c>
      <c r="H29" s="52">
        <v>9.5</v>
      </c>
      <c r="I29" s="85">
        <f t="shared" si="1"/>
        <v>0</v>
      </c>
      <c r="J29" s="86">
        <f t="shared" si="0"/>
        <v>0</v>
      </c>
      <c r="K29" s="87"/>
    </row>
    <row r="30" spans="1:11" s="78" customFormat="1" x14ac:dyDescent="0.3">
      <c r="A30" s="21">
        <v>21</v>
      </c>
      <c r="B30" s="80" t="s">
        <v>186</v>
      </c>
      <c r="C30" s="21" t="s">
        <v>147</v>
      </c>
      <c r="D30" s="82"/>
      <c r="E30" s="82"/>
      <c r="F30" s="83">
        <v>450</v>
      </c>
      <c r="G30" s="84">
        <v>0</v>
      </c>
      <c r="H30" s="52">
        <v>9.5</v>
      </c>
      <c r="I30" s="85">
        <f t="shared" si="1"/>
        <v>0</v>
      </c>
      <c r="J30" s="86">
        <f t="shared" si="0"/>
        <v>0</v>
      </c>
      <c r="K30" s="87"/>
    </row>
    <row r="31" spans="1:11" s="78" customFormat="1" x14ac:dyDescent="0.3">
      <c r="A31" s="21">
        <v>22</v>
      </c>
      <c r="B31" s="80" t="s">
        <v>187</v>
      </c>
      <c r="C31" s="21" t="s">
        <v>147</v>
      </c>
      <c r="D31" s="82"/>
      <c r="E31" s="82"/>
      <c r="F31" s="83">
        <v>100</v>
      </c>
      <c r="G31" s="84">
        <v>0</v>
      </c>
      <c r="H31" s="52">
        <v>9.5</v>
      </c>
      <c r="I31" s="85">
        <f t="shared" si="1"/>
        <v>0</v>
      </c>
      <c r="J31" s="86">
        <f t="shared" si="0"/>
        <v>0</v>
      </c>
      <c r="K31" s="87"/>
    </row>
    <row r="32" spans="1:11" s="78" customFormat="1" x14ac:dyDescent="0.3">
      <c r="A32" s="21">
        <v>23</v>
      </c>
      <c r="B32" s="80" t="s">
        <v>188</v>
      </c>
      <c r="C32" s="21" t="s">
        <v>147</v>
      </c>
      <c r="D32" s="82"/>
      <c r="E32" s="82"/>
      <c r="F32" s="83">
        <v>100</v>
      </c>
      <c r="G32" s="84">
        <v>0</v>
      </c>
      <c r="H32" s="52">
        <v>9.5</v>
      </c>
      <c r="I32" s="85">
        <f t="shared" si="1"/>
        <v>0</v>
      </c>
      <c r="J32" s="86">
        <f t="shared" si="0"/>
        <v>0</v>
      </c>
      <c r="K32" s="87"/>
    </row>
    <row r="33" spans="1:11" s="78" customFormat="1" x14ac:dyDescent="0.3">
      <c r="A33" s="21">
        <v>24</v>
      </c>
      <c r="B33" s="80" t="s">
        <v>189</v>
      </c>
      <c r="C33" s="21" t="s">
        <v>147</v>
      </c>
      <c r="D33" s="82"/>
      <c r="E33" s="82"/>
      <c r="F33" s="83">
        <v>100</v>
      </c>
      <c r="G33" s="84">
        <v>0</v>
      </c>
      <c r="H33" s="52">
        <v>9.5</v>
      </c>
      <c r="I33" s="85">
        <f t="shared" si="1"/>
        <v>0</v>
      </c>
      <c r="J33" s="86">
        <f t="shared" si="0"/>
        <v>0</v>
      </c>
      <c r="K33" s="87"/>
    </row>
    <row r="34" spans="1:11" s="78" customFormat="1" x14ac:dyDescent="0.3">
      <c r="A34" s="21">
        <v>25</v>
      </c>
      <c r="B34" s="80" t="s">
        <v>190</v>
      </c>
      <c r="C34" s="21" t="s">
        <v>147</v>
      </c>
      <c r="D34" s="82"/>
      <c r="E34" s="82"/>
      <c r="F34" s="83">
        <v>200</v>
      </c>
      <c r="G34" s="84">
        <v>0</v>
      </c>
      <c r="H34" s="52">
        <v>9.5</v>
      </c>
      <c r="I34" s="85">
        <f t="shared" si="1"/>
        <v>0</v>
      </c>
      <c r="J34" s="86">
        <f t="shared" si="0"/>
        <v>0</v>
      </c>
      <c r="K34" s="87"/>
    </row>
    <row r="35" spans="1:11" s="78" customFormat="1" x14ac:dyDescent="0.3">
      <c r="A35" s="21">
        <v>26</v>
      </c>
      <c r="B35" s="80" t="s">
        <v>191</v>
      </c>
      <c r="C35" s="21" t="s">
        <v>147</v>
      </c>
      <c r="D35" s="82"/>
      <c r="E35" s="82"/>
      <c r="F35" s="83">
        <v>100</v>
      </c>
      <c r="G35" s="84">
        <v>0</v>
      </c>
      <c r="H35" s="52">
        <v>9.5</v>
      </c>
      <c r="I35" s="85">
        <f t="shared" si="1"/>
        <v>0</v>
      </c>
      <c r="J35" s="86">
        <f t="shared" si="0"/>
        <v>0</v>
      </c>
      <c r="K35" s="87"/>
    </row>
    <row r="36" spans="1:11" s="78" customFormat="1" x14ac:dyDescent="0.3">
      <c r="A36" s="21">
        <v>27</v>
      </c>
      <c r="B36" s="80" t="s">
        <v>192</v>
      </c>
      <c r="C36" s="21" t="s">
        <v>147</v>
      </c>
      <c r="D36" s="82"/>
      <c r="E36" s="82"/>
      <c r="F36" s="83">
        <v>150</v>
      </c>
      <c r="G36" s="84">
        <v>0</v>
      </c>
      <c r="H36" s="52">
        <v>9.5</v>
      </c>
      <c r="I36" s="85">
        <f t="shared" si="1"/>
        <v>0</v>
      </c>
      <c r="J36" s="86">
        <f t="shared" si="0"/>
        <v>0</v>
      </c>
      <c r="K36" s="87"/>
    </row>
    <row r="37" spans="1:11" s="78" customFormat="1" x14ac:dyDescent="0.3">
      <c r="A37" s="21">
        <v>28</v>
      </c>
      <c r="B37" s="80" t="s">
        <v>193</v>
      </c>
      <c r="C37" s="21" t="s">
        <v>147</v>
      </c>
      <c r="D37" s="82"/>
      <c r="E37" s="82"/>
      <c r="F37" s="83">
        <v>200</v>
      </c>
      <c r="G37" s="84">
        <v>0</v>
      </c>
      <c r="H37" s="52">
        <v>9.5</v>
      </c>
      <c r="I37" s="85">
        <f t="shared" si="1"/>
        <v>0</v>
      </c>
      <c r="J37" s="86">
        <f t="shared" si="0"/>
        <v>0</v>
      </c>
      <c r="K37" s="87"/>
    </row>
    <row r="38" spans="1:11" s="78" customFormat="1" x14ac:dyDescent="0.3">
      <c r="A38" s="21">
        <v>29</v>
      </c>
      <c r="B38" s="80" t="s">
        <v>194</v>
      </c>
      <c r="C38" s="21" t="s">
        <v>147</v>
      </c>
      <c r="D38" s="82"/>
      <c r="E38" s="82"/>
      <c r="F38" s="83">
        <v>25</v>
      </c>
      <c r="G38" s="84">
        <v>0</v>
      </c>
      <c r="H38" s="52">
        <v>9.5</v>
      </c>
      <c r="I38" s="85">
        <f t="shared" si="1"/>
        <v>0</v>
      </c>
      <c r="J38" s="86">
        <f t="shared" si="0"/>
        <v>0</v>
      </c>
      <c r="K38" s="87"/>
    </row>
    <row r="39" spans="1:11" s="78" customFormat="1" x14ac:dyDescent="0.3">
      <c r="A39" s="21">
        <v>30</v>
      </c>
      <c r="B39" s="80" t="s">
        <v>195</v>
      </c>
      <c r="C39" s="21" t="s">
        <v>147</v>
      </c>
      <c r="D39" s="82"/>
      <c r="E39" s="82"/>
      <c r="F39" s="83">
        <v>20</v>
      </c>
      <c r="G39" s="84">
        <v>0</v>
      </c>
      <c r="H39" s="52">
        <v>9.5</v>
      </c>
      <c r="I39" s="85">
        <f t="shared" si="1"/>
        <v>0</v>
      </c>
      <c r="J39" s="86">
        <f t="shared" si="0"/>
        <v>0</v>
      </c>
      <c r="K39" s="87"/>
    </row>
    <row r="40" spans="1:11" s="78" customFormat="1" x14ac:dyDescent="0.3">
      <c r="A40" s="21">
        <v>31</v>
      </c>
      <c r="B40" s="80" t="s">
        <v>196</v>
      </c>
      <c r="C40" s="21" t="s">
        <v>147</v>
      </c>
      <c r="D40" s="82"/>
      <c r="E40" s="82"/>
      <c r="F40" s="83">
        <v>25</v>
      </c>
      <c r="G40" s="84">
        <v>0</v>
      </c>
      <c r="H40" s="52">
        <v>9.5</v>
      </c>
      <c r="I40" s="85">
        <f t="shared" si="1"/>
        <v>0</v>
      </c>
      <c r="J40" s="86">
        <f t="shared" si="0"/>
        <v>0</v>
      </c>
      <c r="K40" s="87"/>
    </row>
    <row r="41" spans="1:11" s="78" customFormat="1" x14ac:dyDescent="0.3">
      <c r="A41" s="21">
        <v>32</v>
      </c>
      <c r="B41" s="80" t="s">
        <v>197</v>
      </c>
      <c r="C41" s="21" t="s">
        <v>17</v>
      </c>
      <c r="D41" s="82"/>
      <c r="E41" s="82"/>
      <c r="F41" s="83">
        <v>50</v>
      </c>
      <c r="G41" s="84">
        <v>0</v>
      </c>
      <c r="H41" s="52">
        <v>9.5</v>
      </c>
      <c r="I41" s="85">
        <f t="shared" si="1"/>
        <v>0</v>
      </c>
      <c r="J41" s="86">
        <f t="shared" si="0"/>
        <v>0</v>
      </c>
      <c r="K41" s="87"/>
    </row>
    <row r="42" spans="1:11" s="78" customFormat="1" x14ac:dyDescent="0.3">
      <c r="A42" s="21">
        <v>33</v>
      </c>
      <c r="B42" s="80" t="s">
        <v>198</v>
      </c>
      <c r="C42" s="21" t="s">
        <v>17</v>
      </c>
      <c r="D42" s="82"/>
      <c r="E42" s="82"/>
      <c r="F42" s="83">
        <v>50</v>
      </c>
      <c r="G42" s="84">
        <v>0</v>
      </c>
      <c r="H42" s="52">
        <v>9.5</v>
      </c>
      <c r="I42" s="85">
        <f t="shared" si="1"/>
        <v>0</v>
      </c>
      <c r="J42" s="86">
        <f t="shared" si="0"/>
        <v>0</v>
      </c>
      <c r="K42" s="87"/>
    </row>
    <row r="43" spans="1:11" s="78" customFormat="1" x14ac:dyDescent="0.3">
      <c r="A43" s="21">
        <v>34</v>
      </c>
      <c r="B43" s="80" t="s">
        <v>199</v>
      </c>
      <c r="C43" s="21" t="s">
        <v>17</v>
      </c>
      <c r="D43" s="82"/>
      <c r="E43" s="82"/>
      <c r="F43" s="83">
        <v>5</v>
      </c>
      <c r="G43" s="84">
        <v>0</v>
      </c>
      <c r="H43" s="52">
        <v>9.5</v>
      </c>
      <c r="I43" s="85">
        <f t="shared" si="1"/>
        <v>0</v>
      </c>
      <c r="J43" s="86">
        <f t="shared" si="0"/>
        <v>0</v>
      </c>
      <c r="K43" s="87"/>
    </row>
    <row r="44" spans="1:11" s="78" customFormat="1" x14ac:dyDescent="0.3">
      <c r="A44" s="21">
        <v>35</v>
      </c>
      <c r="B44" s="80" t="s">
        <v>200</v>
      </c>
      <c r="C44" s="21" t="s">
        <v>17</v>
      </c>
      <c r="D44" s="82"/>
      <c r="E44" s="82"/>
      <c r="F44" s="83">
        <v>5</v>
      </c>
      <c r="G44" s="84">
        <v>0</v>
      </c>
      <c r="H44" s="52">
        <v>9.5</v>
      </c>
      <c r="I44" s="85">
        <f t="shared" si="1"/>
        <v>0</v>
      </c>
      <c r="J44" s="86">
        <f t="shared" si="0"/>
        <v>0</v>
      </c>
      <c r="K44" s="87"/>
    </row>
    <row r="45" spans="1:11" s="78" customFormat="1" x14ac:dyDescent="0.3">
      <c r="A45" s="21">
        <v>36</v>
      </c>
      <c r="B45" s="80" t="s">
        <v>201</v>
      </c>
      <c r="C45" s="21" t="s">
        <v>17</v>
      </c>
      <c r="D45" s="82"/>
      <c r="E45" s="82"/>
      <c r="F45" s="83">
        <v>5</v>
      </c>
      <c r="G45" s="84">
        <v>0</v>
      </c>
      <c r="H45" s="52">
        <v>9.5</v>
      </c>
      <c r="I45" s="85">
        <f t="shared" si="1"/>
        <v>0</v>
      </c>
      <c r="J45" s="86">
        <f t="shared" si="0"/>
        <v>0</v>
      </c>
      <c r="K45" s="87"/>
    </row>
    <row r="46" spans="1:11" s="78" customFormat="1" x14ac:dyDescent="0.3">
      <c r="A46" s="21">
        <v>37</v>
      </c>
      <c r="B46" s="80" t="s">
        <v>202</v>
      </c>
      <c r="C46" s="21" t="s">
        <v>17</v>
      </c>
      <c r="D46" s="82"/>
      <c r="E46" s="82"/>
      <c r="F46" s="83">
        <v>5</v>
      </c>
      <c r="G46" s="84">
        <v>0</v>
      </c>
      <c r="H46" s="52">
        <v>9.5</v>
      </c>
      <c r="I46" s="85">
        <f t="shared" si="1"/>
        <v>0</v>
      </c>
      <c r="J46" s="86">
        <f t="shared" si="0"/>
        <v>0</v>
      </c>
      <c r="K46" s="87"/>
    </row>
    <row r="47" spans="1:11" s="78" customFormat="1" x14ac:dyDescent="0.3">
      <c r="A47" s="21">
        <v>38</v>
      </c>
      <c r="B47" s="80" t="s">
        <v>203</v>
      </c>
      <c r="C47" s="21" t="s">
        <v>17</v>
      </c>
      <c r="D47" s="82"/>
      <c r="E47" s="82"/>
      <c r="F47" s="83">
        <v>50</v>
      </c>
      <c r="G47" s="84">
        <v>0</v>
      </c>
      <c r="H47" s="52">
        <v>9.5</v>
      </c>
      <c r="I47" s="85">
        <f t="shared" si="1"/>
        <v>0</v>
      </c>
      <c r="J47" s="86">
        <f t="shared" si="0"/>
        <v>0</v>
      </c>
      <c r="K47" s="87"/>
    </row>
    <row r="48" spans="1:11" s="78" customFormat="1" x14ac:dyDescent="0.3">
      <c r="A48" s="21">
        <v>39</v>
      </c>
      <c r="B48" s="80" t="s">
        <v>204</v>
      </c>
      <c r="C48" s="21" t="s">
        <v>147</v>
      </c>
      <c r="D48" s="82"/>
      <c r="E48" s="82"/>
      <c r="F48" s="83">
        <v>10</v>
      </c>
      <c r="G48" s="84">
        <v>0</v>
      </c>
      <c r="H48" s="52">
        <v>9.5</v>
      </c>
      <c r="I48" s="85">
        <f t="shared" si="1"/>
        <v>0</v>
      </c>
      <c r="J48" s="86">
        <f t="shared" si="0"/>
        <v>0</v>
      </c>
      <c r="K48" s="87"/>
    </row>
    <row r="49" spans="1:11" s="78" customFormat="1" x14ac:dyDescent="0.3">
      <c r="A49" s="21">
        <v>40</v>
      </c>
      <c r="B49" s="80" t="s">
        <v>205</v>
      </c>
      <c r="C49" s="21" t="s">
        <v>17</v>
      </c>
      <c r="D49" s="82"/>
      <c r="E49" s="82"/>
      <c r="F49" s="83">
        <v>5</v>
      </c>
      <c r="G49" s="84">
        <v>0</v>
      </c>
      <c r="H49" s="52">
        <v>9.5</v>
      </c>
      <c r="I49" s="85">
        <f>PRODUCT(G49,1.095)</f>
        <v>0</v>
      </c>
      <c r="J49" s="86">
        <f>PRODUCT(F49,I49)</f>
        <v>0</v>
      </c>
      <c r="K49" s="87"/>
    </row>
    <row r="50" spans="1:11" s="78" customFormat="1" x14ac:dyDescent="0.3">
      <c r="A50" s="21">
        <v>41</v>
      </c>
      <c r="B50" s="80" t="s">
        <v>206</v>
      </c>
      <c r="C50" s="21" t="s">
        <v>17</v>
      </c>
      <c r="D50" s="82"/>
      <c r="E50" s="82"/>
      <c r="F50" s="83">
        <v>10</v>
      </c>
      <c r="G50" s="84">
        <v>0</v>
      </c>
      <c r="H50" s="52">
        <v>9.5</v>
      </c>
      <c r="I50" s="85">
        <f t="shared" si="1"/>
        <v>0</v>
      </c>
      <c r="J50" s="86">
        <f t="shared" si="0"/>
        <v>0</v>
      </c>
      <c r="K50" s="87"/>
    </row>
    <row r="51" spans="1:11" s="78" customFormat="1" x14ac:dyDescent="0.3">
      <c r="A51" s="21">
        <v>42</v>
      </c>
      <c r="B51" s="80" t="s">
        <v>207</v>
      </c>
      <c r="C51" s="21" t="s">
        <v>17</v>
      </c>
      <c r="D51" s="82"/>
      <c r="E51" s="82"/>
      <c r="F51" s="83">
        <v>5</v>
      </c>
      <c r="G51" s="84">
        <v>0</v>
      </c>
      <c r="H51" s="52">
        <v>9.5</v>
      </c>
      <c r="I51" s="85">
        <f t="shared" si="1"/>
        <v>0</v>
      </c>
      <c r="J51" s="86">
        <f t="shared" si="0"/>
        <v>0</v>
      </c>
      <c r="K51" s="87"/>
    </row>
    <row r="52" spans="1:11" s="78" customFormat="1" x14ac:dyDescent="0.3">
      <c r="A52" s="21">
        <v>43</v>
      </c>
      <c r="B52" s="80" t="s">
        <v>208</v>
      </c>
      <c r="C52" s="21" t="s">
        <v>147</v>
      </c>
      <c r="D52" s="82"/>
      <c r="E52" s="82"/>
      <c r="F52" s="83">
        <v>10</v>
      </c>
      <c r="G52" s="84">
        <v>0</v>
      </c>
      <c r="H52" s="52">
        <v>9.5</v>
      </c>
      <c r="I52" s="85">
        <f t="shared" si="1"/>
        <v>0</v>
      </c>
      <c r="J52" s="86">
        <f t="shared" si="0"/>
        <v>0</v>
      </c>
      <c r="K52" s="87"/>
    </row>
    <row r="53" spans="1:11" s="78" customFormat="1" x14ac:dyDescent="0.3">
      <c r="A53" s="21">
        <v>44</v>
      </c>
      <c r="B53" s="80" t="s">
        <v>209</v>
      </c>
      <c r="C53" s="21" t="s">
        <v>17</v>
      </c>
      <c r="D53" s="82"/>
      <c r="E53" s="82"/>
      <c r="F53" s="83">
        <v>5</v>
      </c>
      <c r="G53" s="84">
        <v>0</v>
      </c>
      <c r="H53" s="52">
        <v>9.5</v>
      </c>
      <c r="I53" s="85">
        <f t="shared" si="1"/>
        <v>0</v>
      </c>
      <c r="J53" s="86">
        <f t="shared" si="0"/>
        <v>0</v>
      </c>
      <c r="K53" s="87"/>
    </row>
    <row r="54" spans="1:11" s="78" customFormat="1" x14ac:dyDescent="0.3">
      <c r="A54" s="21">
        <v>45</v>
      </c>
      <c r="B54" s="80" t="s">
        <v>210</v>
      </c>
      <c r="C54" s="21" t="s">
        <v>17</v>
      </c>
      <c r="D54" s="82"/>
      <c r="E54" s="82"/>
      <c r="F54" s="83">
        <v>25</v>
      </c>
      <c r="G54" s="84">
        <v>0</v>
      </c>
      <c r="H54" s="52">
        <v>9.5</v>
      </c>
      <c r="I54" s="85">
        <f t="shared" si="1"/>
        <v>0</v>
      </c>
      <c r="J54" s="86">
        <f t="shared" si="0"/>
        <v>0</v>
      </c>
      <c r="K54" s="87"/>
    </row>
    <row r="55" spans="1:11" s="78" customFormat="1" x14ac:dyDescent="0.3">
      <c r="A55" s="21">
        <v>46</v>
      </c>
      <c r="B55" s="80" t="s">
        <v>211</v>
      </c>
      <c r="C55" s="21" t="s">
        <v>17</v>
      </c>
      <c r="D55" s="82"/>
      <c r="E55" s="82"/>
      <c r="F55" s="83">
        <v>8</v>
      </c>
      <c r="G55" s="84">
        <v>0</v>
      </c>
      <c r="H55" s="52">
        <v>9.5</v>
      </c>
      <c r="I55" s="85">
        <f t="shared" si="1"/>
        <v>0</v>
      </c>
      <c r="J55" s="86">
        <f t="shared" si="0"/>
        <v>0</v>
      </c>
      <c r="K55" s="87"/>
    </row>
    <row r="56" spans="1:11" s="78" customFormat="1" x14ac:dyDescent="0.3">
      <c r="A56" s="21">
        <v>47</v>
      </c>
      <c r="B56" s="80" t="s">
        <v>212</v>
      </c>
      <c r="C56" s="21" t="s">
        <v>17</v>
      </c>
      <c r="D56" s="82"/>
      <c r="E56" s="82"/>
      <c r="F56" s="83">
        <v>5</v>
      </c>
      <c r="G56" s="84">
        <v>0</v>
      </c>
      <c r="H56" s="52">
        <v>9.5</v>
      </c>
      <c r="I56" s="85">
        <f t="shared" si="1"/>
        <v>0</v>
      </c>
      <c r="J56" s="86">
        <f t="shared" si="0"/>
        <v>0</v>
      </c>
      <c r="K56" s="87"/>
    </row>
    <row r="57" spans="1:11" s="78" customFormat="1" x14ac:dyDescent="0.3">
      <c r="A57" s="21">
        <v>48</v>
      </c>
      <c r="B57" s="80" t="s">
        <v>213</v>
      </c>
      <c r="C57" s="21" t="s">
        <v>17</v>
      </c>
      <c r="D57" s="82"/>
      <c r="E57" s="82"/>
      <c r="F57" s="83">
        <v>15</v>
      </c>
      <c r="G57" s="84">
        <v>0</v>
      </c>
      <c r="H57" s="52">
        <v>9.5</v>
      </c>
      <c r="I57" s="85">
        <f t="shared" si="1"/>
        <v>0</v>
      </c>
      <c r="J57" s="86">
        <f t="shared" si="0"/>
        <v>0</v>
      </c>
      <c r="K57" s="87"/>
    </row>
    <row r="58" spans="1:11" s="78" customFormat="1" x14ac:dyDescent="0.3">
      <c r="A58" s="21">
        <v>49</v>
      </c>
      <c r="B58" s="80" t="s">
        <v>214</v>
      </c>
      <c r="C58" s="21" t="s">
        <v>147</v>
      </c>
      <c r="D58" s="82"/>
      <c r="E58" s="82"/>
      <c r="F58" s="83">
        <v>5</v>
      </c>
      <c r="G58" s="84">
        <v>0</v>
      </c>
      <c r="H58" s="52">
        <v>9.5</v>
      </c>
      <c r="I58" s="85">
        <f t="shared" si="1"/>
        <v>0</v>
      </c>
      <c r="J58" s="86">
        <f t="shared" si="0"/>
        <v>0</v>
      </c>
      <c r="K58" s="87"/>
    </row>
    <row r="59" spans="1:11" s="78" customFormat="1" x14ac:dyDescent="0.3">
      <c r="A59" s="21">
        <v>50</v>
      </c>
      <c r="B59" s="80" t="s">
        <v>215</v>
      </c>
      <c r="C59" s="21" t="s">
        <v>17</v>
      </c>
      <c r="D59" s="82"/>
      <c r="E59" s="82"/>
      <c r="F59" s="83">
        <v>5</v>
      </c>
      <c r="G59" s="84">
        <v>0</v>
      </c>
      <c r="H59" s="52">
        <v>9.5</v>
      </c>
      <c r="I59" s="85">
        <f t="shared" si="1"/>
        <v>0</v>
      </c>
      <c r="J59" s="86">
        <f t="shared" si="0"/>
        <v>0</v>
      </c>
      <c r="K59" s="87"/>
    </row>
    <row r="60" spans="1:11" s="78" customFormat="1" x14ac:dyDescent="0.3">
      <c r="A60" s="21">
        <v>51</v>
      </c>
      <c r="B60" s="80" t="s">
        <v>216</v>
      </c>
      <c r="C60" s="21" t="s">
        <v>17</v>
      </c>
      <c r="D60" s="82"/>
      <c r="E60" s="82"/>
      <c r="F60" s="83">
        <v>5</v>
      </c>
      <c r="G60" s="84">
        <v>0</v>
      </c>
      <c r="H60" s="52">
        <v>9.5</v>
      </c>
      <c r="I60" s="85">
        <f t="shared" si="1"/>
        <v>0</v>
      </c>
      <c r="J60" s="86">
        <f t="shared" si="0"/>
        <v>0</v>
      </c>
      <c r="K60" s="87"/>
    </row>
    <row r="61" spans="1:11" s="78" customFormat="1" x14ac:dyDescent="0.3">
      <c r="A61" s="21">
        <v>52</v>
      </c>
      <c r="B61" s="80" t="s">
        <v>217</v>
      </c>
      <c r="C61" s="21" t="s">
        <v>147</v>
      </c>
      <c r="D61" s="82"/>
      <c r="E61" s="82"/>
      <c r="F61" s="83">
        <v>600</v>
      </c>
      <c r="G61" s="84">
        <v>0</v>
      </c>
      <c r="H61" s="52">
        <v>9.5</v>
      </c>
      <c r="I61" s="85">
        <f t="shared" si="1"/>
        <v>0</v>
      </c>
      <c r="J61" s="86">
        <f t="shared" si="0"/>
        <v>0</v>
      </c>
      <c r="K61" s="87"/>
    </row>
    <row r="62" spans="1:11" s="78" customFormat="1" x14ac:dyDescent="0.3">
      <c r="A62" s="21">
        <v>53</v>
      </c>
      <c r="B62" s="80" t="s">
        <v>218</v>
      </c>
      <c r="C62" s="21" t="s">
        <v>17</v>
      </c>
      <c r="D62" s="82"/>
      <c r="E62" s="82"/>
      <c r="F62" s="83">
        <v>10</v>
      </c>
      <c r="G62" s="84">
        <v>0</v>
      </c>
      <c r="H62" s="52">
        <v>9.5</v>
      </c>
      <c r="I62" s="85">
        <f t="shared" si="1"/>
        <v>0</v>
      </c>
      <c r="J62" s="86">
        <f t="shared" si="0"/>
        <v>0</v>
      </c>
      <c r="K62" s="87"/>
    </row>
    <row r="63" spans="1:11" s="78" customFormat="1" x14ac:dyDescent="0.3">
      <c r="A63" s="21">
        <v>54</v>
      </c>
      <c r="B63" s="80" t="s">
        <v>219</v>
      </c>
      <c r="C63" s="21" t="s">
        <v>147</v>
      </c>
      <c r="D63" s="82"/>
      <c r="E63" s="82"/>
      <c r="F63" s="83">
        <v>10</v>
      </c>
      <c r="G63" s="84">
        <v>0</v>
      </c>
      <c r="H63" s="52">
        <v>9.5</v>
      </c>
      <c r="I63" s="85">
        <f t="shared" si="1"/>
        <v>0</v>
      </c>
      <c r="J63" s="86">
        <f t="shared" si="0"/>
        <v>0</v>
      </c>
      <c r="K63" s="87"/>
    </row>
    <row r="64" spans="1:11" s="78" customFormat="1" x14ac:dyDescent="0.3">
      <c r="A64" s="21">
        <v>55</v>
      </c>
      <c r="B64" s="80" t="s">
        <v>220</v>
      </c>
      <c r="C64" s="21" t="s">
        <v>147</v>
      </c>
      <c r="D64" s="82"/>
      <c r="E64" s="82"/>
      <c r="F64" s="83">
        <v>13</v>
      </c>
      <c r="G64" s="84">
        <v>0</v>
      </c>
      <c r="H64" s="52">
        <v>9.5</v>
      </c>
      <c r="I64" s="85">
        <f t="shared" si="1"/>
        <v>0</v>
      </c>
      <c r="J64" s="86">
        <f t="shared" si="0"/>
        <v>0</v>
      </c>
      <c r="K64" s="87"/>
    </row>
    <row r="65" spans="1:11" s="78" customFormat="1" x14ac:dyDescent="0.3">
      <c r="A65" s="21">
        <v>56</v>
      </c>
      <c r="B65" s="80" t="s">
        <v>221</v>
      </c>
      <c r="C65" s="21" t="s">
        <v>147</v>
      </c>
      <c r="D65" s="82"/>
      <c r="E65" s="82"/>
      <c r="F65" s="83">
        <v>5</v>
      </c>
      <c r="G65" s="84">
        <v>0</v>
      </c>
      <c r="H65" s="52">
        <v>9.5</v>
      </c>
      <c r="I65" s="85">
        <f t="shared" si="1"/>
        <v>0</v>
      </c>
      <c r="J65" s="86">
        <f t="shared" si="0"/>
        <v>0</v>
      </c>
      <c r="K65" s="87"/>
    </row>
    <row r="66" spans="1:11" s="78" customFormat="1" x14ac:dyDescent="0.3">
      <c r="A66" s="21">
        <v>57</v>
      </c>
      <c r="B66" s="80" t="s">
        <v>222</v>
      </c>
      <c r="C66" s="21" t="s">
        <v>147</v>
      </c>
      <c r="D66" s="82"/>
      <c r="E66" s="82"/>
      <c r="F66" s="83">
        <v>5</v>
      </c>
      <c r="G66" s="84">
        <v>0</v>
      </c>
      <c r="H66" s="52">
        <v>9.5</v>
      </c>
      <c r="I66" s="85">
        <f t="shared" si="1"/>
        <v>0</v>
      </c>
      <c r="J66" s="86">
        <f t="shared" si="0"/>
        <v>0</v>
      </c>
      <c r="K66" s="87"/>
    </row>
    <row r="67" spans="1:11" s="78" customFormat="1" x14ac:dyDescent="0.3">
      <c r="A67" s="21">
        <v>58</v>
      </c>
      <c r="B67" s="80" t="s">
        <v>223</v>
      </c>
      <c r="C67" s="21" t="s">
        <v>147</v>
      </c>
      <c r="D67" s="82"/>
      <c r="E67" s="82"/>
      <c r="F67" s="83">
        <v>5</v>
      </c>
      <c r="G67" s="84">
        <v>0</v>
      </c>
      <c r="H67" s="52">
        <v>9.5</v>
      </c>
      <c r="I67" s="85">
        <f t="shared" si="1"/>
        <v>0</v>
      </c>
      <c r="J67" s="86">
        <f t="shared" si="0"/>
        <v>0</v>
      </c>
      <c r="K67" s="87"/>
    </row>
    <row r="68" spans="1:11" s="78" customFormat="1" x14ac:dyDescent="0.3">
      <c r="A68" s="21">
        <v>59</v>
      </c>
      <c r="B68" s="80" t="s">
        <v>224</v>
      </c>
      <c r="C68" s="21" t="s">
        <v>147</v>
      </c>
      <c r="D68" s="82"/>
      <c r="E68" s="82"/>
      <c r="F68" s="83">
        <v>5</v>
      </c>
      <c r="G68" s="84">
        <v>0</v>
      </c>
      <c r="H68" s="52">
        <v>9.5</v>
      </c>
      <c r="I68" s="85">
        <f t="shared" si="1"/>
        <v>0</v>
      </c>
      <c r="J68" s="86">
        <f t="shared" si="0"/>
        <v>0</v>
      </c>
      <c r="K68" s="87"/>
    </row>
    <row r="69" spans="1:11" s="78" customFormat="1" x14ac:dyDescent="0.3">
      <c r="A69" s="21">
        <v>60</v>
      </c>
      <c r="B69" s="80" t="s">
        <v>225</v>
      </c>
      <c r="C69" s="21" t="s">
        <v>147</v>
      </c>
      <c r="D69" s="82"/>
      <c r="E69" s="82"/>
      <c r="F69" s="83">
        <v>10</v>
      </c>
      <c r="G69" s="84">
        <v>0</v>
      </c>
      <c r="H69" s="52">
        <v>9.5</v>
      </c>
      <c r="I69" s="85">
        <f t="shared" si="1"/>
        <v>0</v>
      </c>
      <c r="J69" s="86">
        <f t="shared" si="0"/>
        <v>0</v>
      </c>
      <c r="K69" s="87"/>
    </row>
    <row r="70" spans="1:11" s="78" customFormat="1" x14ac:dyDescent="0.3">
      <c r="A70" s="21">
        <v>61</v>
      </c>
      <c r="B70" s="80" t="s">
        <v>226</v>
      </c>
      <c r="C70" s="21" t="s">
        <v>147</v>
      </c>
      <c r="D70" s="82"/>
      <c r="E70" s="82"/>
      <c r="F70" s="83">
        <v>30</v>
      </c>
      <c r="G70" s="84">
        <v>0</v>
      </c>
      <c r="H70" s="52">
        <v>9.5</v>
      </c>
      <c r="I70" s="85">
        <f t="shared" si="1"/>
        <v>0</v>
      </c>
      <c r="J70" s="86">
        <f t="shared" si="0"/>
        <v>0</v>
      </c>
      <c r="K70" s="87"/>
    </row>
    <row r="71" spans="1:11" s="78" customFormat="1" x14ac:dyDescent="0.3">
      <c r="A71" s="21">
        <v>62</v>
      </c>
      <c r="B71" s="80" t="s">
        <v>227</v>
      </c>
      <c r="C71" s="21" t="s">
        <v>147</v>
      </c>
      <c r="D71" s="82"/>
      <c r="E71" s="82"/>
      <c r="F71" s="83">
        <v>5</v>
      </c>
      <c r="G71" s="84">
        <v>0</v>
      </c>
      <c r="H71" s="52">
        <v>9.5</v>
      </c>
      <c r="I71" s="85">
        <f t="shared" si="1"/>
        <v>0</v>
      </c>
      <c r="J71" s="86">
        <f t="shared" si="0"/>
        <v>0</v>
      </c>
      <c r="K71" s="87"/>
    </row>
    <row r="72" spans="1:11" s="78" customFormat="1" x14ac:dyDescent="0.3">
      <c r="A72" s="21">
        <v>63</v>
      </c>
      <c r="B72" s="80" t="s">
        <v>228</v>
      </c>
      <c r="C72" s="21" t="s">
        <v>147</v>
      </c>
      <c r="D72" s="82"/>
      <c r="E72" s="82"/>
      <c r="F72" s="83">
        <v>5</v>
      </c>
      <c r="G72" s="84">
        <v>0</v>
      </c>
      <c r="H72" s="52">
        <v>9.5</v>
      </c>
      <c r="I72" s="85">
        <f t="shared" si="1"/>
        <v>0</v>
      </c>
      <c r="J72" s="86">
        <f t="shared" si="0"/>
        <v>0</v>
      </c>
      <c r="K72" s="87"/>
    </row>
    <row r="73" spans="1:11" s="78" customFormat="1" x14ac:dyDescent="0.3">
      <c r="A73" s="21">
        <v>64</v>
      </c>
      <c r="B73" s="80" t="s">
        <v>229</v>
      </c>
      <c r="C73" s="21" t="s">
        <v>147</v>
      </c>
      <c r="D73" s="82"/>
      <c r="E73" s="82"/>
      <c r="F73" s="83">
        <v>100</v>
      </c>
      <c r="G73" s="84">
        <v>0</v>
      </c>
      <c r="H73" s="52">
        <v>9.5</v>
      </c>
      <c r="I73" s="85">
        <f t="shared" si="1"/>
        <v>0</v>
      </c>
      <c r="J73" s="86">
        <f t="shared" si="0"/>
        <v>0</v>
      </c>
      <c r="K73" s="87"/>
    </row>
    <row r="74" spans="1:11" s="78" customFormat="1" x14ac:dyDescent="0.3">
      <c r="A74" s="21">
        <v>65</v>
      </c>
      <c r="B74" s="80" t="s">
        <v>230</v>
      </c>
      <c r="C74" s="21" t="s">
        <v>147</v>
      </c>
      <c r="D74" s="82"/>
      <c r="E74" s="82"/>
      <c r="F74" s="83">
        <v>100</v>
      </c>
      <c r="G74" s="84">
        <v>0</v>
      </c>
      <c r="H74" s="52">
        <v>9.5</v>
      </c>
      <c r="I74" s="85">
        <f t="shared" si="1"/>
        <v>0</v>
      </c>
      <c r="J74" s="86">
        <f t="shared" ref="J74:J77" si="2">PRODUCT(F74,I74)</f>
        <v>0</v>
      </c>
      <c r="K74" s="87"/>
    </row>
    <row r="75" spans="1:11" s="78" customFormat="1" x14ac:dyDescent="0.3">
      <c r="A75" s="21">
        <v>66</v>
      </c>
      <c r="B75" s="80" t="s">
        <v>231</v>
      </c>
      <c r="C75" s="21" t="s">
        <v>147</v>
      </c>
      <c r="D75" s="82"/>
      <c r="E75" s="82"/>
      <c r="F75" s="83">
        <v>13</v>
      </c>
      <c r="G75" s="84">
        <v>0</v>
      </c>
      <c r="H75" s="52">
        <v>9.5</v>
      </c>
      <c r="I75" s="85">
        <f t="shared" si="1"/>
        <v>0</v>
      </c>
      <c r="J75" s="86">
        <f t="shared" si="2"/>
        <v>0</v>
      </c>
      <c r="K75" s="87"/>
    </row>
    <row r="76" spans="1:11" s="78" customFormat="1" x14ac:dyDescent="0.3">
      <c r="A76" s="21">
        <v>67</v>
      </c>
      <c r="B76" s="80" t="s">
        <v>232</v>
      </c>
      <c r="C76" s="21" t="s">
        <v>147</v>
      </c>
      <c r="D76" s="82"/>
      <c r="E76" s="82"/>
      <c r="F76" s="83">
        <v>13</v>
      </c>
      <c r="G76" s="84">
        <v>0</v>
      </c>
      <c r="H76" s="52">
        <v>9.5</v>
      </c>
      <c r="I76" s="85">
        <f t="shared" si="1"/>
        <v>0</v>
      </c>
      <c r="J76" s="86">
        <f t="shared" si="2"/>
        <v>0</v>
      </c>
      <c r="K76" s="87"/>
    </row>
    <row r="77" spans="1:11" s="78" customFormat="1" x14ac:dyDescent="0.3">
      <c r="A77" s="21">
        <v>68</v>
      </c>
      <c r="B77" s="80" t="s">
        <v>233</v>
      </c>
      <c r="C77" s="21" t="s">
        <v>147</v>
      </c>
      <c r="D77" s="82"/>
      <c r="E77" s="82"/>
      <c r="F77" s="83">
        <v>5</v>
      </c>
      <c r="G77" s="84">
        <v>0</v>
      </c>
      <c r="H77" s="52">
        <v>9.5</v>
      </c>
      <c r="I77" s="85">
        <f t="shared" si="1"/>
        <v>0</v>
      </c>
      <c r="J77" s="86">
        <f t="shared" si="2"/>
        <v>0</v>
      </c>
      <c r="K77" s="87"/>
    </row>
    <row r="78" spans="1:11" s="78" customFormat="1" x14ac:dyDescent="0.3">
      <c r="A78" s="21">
        <v>69</v>
      </c>
      <c r="B78" s="80" t="s">
        <v>234</v>
      </c>
      <c r="C78" s="21" t="s">
        <v>147</v>
      </c>
      <c r="D78" s="82"/>
      <c r="E78" s="82"/>
      <c r="F78" s="83">
        <v>15</v>
      </c>
      <c r="G78" s="84">
        <v>0</v>
      </c>
      <c r="H78" s="52">
        <v>9.5</v>
      </c>
      <c r="I78" s="85">
        <f>PRODUCT(G78,1.095)</f>
        <v>0</v>
      </c>
      <c r="J78" s="86">
        <f>PRODUCT(F78,I78)</f>
        <v>0</v>
      </c>
      <c r="K78" s="87"/>
    </row>
    <row r="79" spans="1:11" s="78" customFormat="1" x14ac:dyDescent="0.3">
      <c r="A79" s="21">
        <v>70</v>
      </c>
      <c r="B79" s="80" t="s">
        <v>235</v>
      </c>
      <c r="C79" s="21" t="s">
        <v>147</v>
      </c>
      <c r="D79" s="82"/>
      <c r="E79" s="82"/>
      <c r="F79" s="83">
        <v>5</v>
      </c>
      <c r="G79" s="84">
        <v>0</v>
      </c>
      <c r="H79" s="52">
        <v>9.5</v>
      </c>
      <c r="I79" s="85">
        <f>PRODUCT(G79,1.095)</f>
        <v>0</v>
      </c>
      <c r="J79" s="86">
        <f>PRODUCT(F79,I79)</f>
        <v>0</v>
      </c>
      <c r="K79" s="87"/>
    </row>
    <row r="80" spans="1:11" s="78" customFormat="1" x14ac:dyDescent="0.3">
      <c r="A80" s="21">
        <v>71</v>
      </c>
      <c r="B80" s="80" t="s">
        <v>236</v>
      </c>
      <c r="C80" s="21" t="s">
        <v>147</v>
      </c>
      <c r="D80" s="82"/>
      <c r="E80" s="82"/>
      <c r="F80" s="83">
        <v>15</v>
      </c>
      <c r="G80" s="84">
        <v>0</v>
      </c>
      <c r="H80" s="52">
        <v>9.5</v>
      </c>
      <c r="I80" s="85">
        <f>PRODUCT(G80,1.095)</f>
        <v>0</v>
      </c>
      <c r="J80" s="86">
        <f>PRODUCT(F80,I80)</f>
        <v>0</v>
      </c>
      <c r="K80" s="87"/>
    </row>
    <row r="81" spans="1:11" s="78" customFormat="1" ht="20.399999999999999" x14ac:dyDescent="0.3">
      <c r="A81" s="21">
        <v>72</v>
      </c>
      <c r="B81" s="51" t="s">
        <v>237</v>
      </c>
      <c r="C81" s="21" t="s">
        <v>147</v>
      </c>
      <c r="D81" s="82"/>
      <c r="E81" s="82"/>
      <c r="F81" s="83">
        <v>100</v>
      </c>
      <c r="G81" s="84">
        <v>0</v>
      </c>
      <c r="H81" s="52">
        <v>9.5</v>
      </c>
      <c r="I81" s="85">
        <f t="shared" ref="I81:I90" si="3">PRODUCT(G81,1.095)</f>
        <v>0</v>
      </c>
      <c r="J81" s="86">
        <f t="shared" ref="J81:J90" si="4">PRODUCT(F81,I81)</f>
        <v>0</v>
      </c>
      <c r="K81" s="87"/>
    </row>
    <row r="82" spans="1:11" s="78" customFormat="1" ht="40.799999999999997" x14ac:dyDescent="0.3">
      <c r="A82" s="21">
        <v>73</v>
      </c>
      <c r="B82" s="53" t="s">
        <v>238</v>
      </c>
      <c r="C82" s="21" t="s">
        <v>147</v>
      </c>
      <c r="D82" s="82"/>
      <c r="E82" s="82"/>
      <c r="F82" s="83">
        <v>700</v>
      </c>
      <c r="G82" s="84">
        <v>0</v>
      </c>
      <c r="H82" s="52">
        <v>9.5</v>
      </c>
      <c r="I82" s="85">
        <f t="shared" si="3"/>
        <v>0</v>
      </c>
      <c r="J82" s="86">
        <f t="shared" si="4"/>
        <v>0</v>
      </c>
      <c r="K82" s="87"/>
    </row>
    <row r="83" spans="1:11" s="78" customFormat="1" ht="40.799999999999997" x14ac:dyDescent="0.3">
      <c r="A83" s="21">
        <v>74</v>
      </c>
      <c r="B83" s="53" t="s">
        <v>239</v>
      </c>
      <c r="C83" s="21" t="s">
        <v>147</v>
      </c>
      <c r="D83" s="82"/>
      <c r="E83" s="82"/>
      <c r="F83" s="83">
        <v>700</v>
      </c>
      <c r="G83" s="84">
        <v>0</v>
      </c>
      <c r="H83" s="52">
        <v>9.5</v>
      </c>
      <c r="I83" s="85">
        <f t="shared" si="3"/>
        <v>0</v>
      </c>
      <c r="J83" s="86">
        <f t="shared" si="4"/>
        <v>0</v>
      </c>
      <c r="K83" s="87"/>
    </row>
    <row r="84" spans="1:11" s="78" customFormat="1" x14ac:dyDescent="0.3">
      <c r="A84" s="21">
        <v>75</v>
      </c>
      <c r="B84" s="51" t="s">
        <v>240</v>
      </c>
      <c r="C84" s="21" t="s">
        <v>147</v>
      </c>
      <c r="D84" s="82"/>
      <c r="E84" s="82"/>
      <c r="F84" s="83">
        <v>100</v>
      </c>
      <c r="G84" s="84">
        <v>0</v>
      </c>
      <c r="H84" s="52">
        <v>9.5</v>
      </c>
      <c r="I84" s="85">
        <f t="shared" si="3"/>
        <v>0</v>
      </c>
      <c r="J84" s="86">
        <f t="shared" si="4"/>
        <v>0</v>
      </c>
      <c r="K84" s="87"/>
    </row>
    <row r="85" spans="1:11" s="78" customFormat="1" x14ac:dyDescent="0.3">
      <c r="A85" s="21">
        <v>76</v>
      </c>
      <c r="B85" s="51" t="s">
        <v>241</v>
      </c>
      <c r="C85" s="21" t="s">
        <v>147</v>
      </c>
      <c r="D85" s="82"/>
      <c r="E85" s="82"/>
      <c r="F85" s="83">
        <v>100</v>
      </c>
      <c r="G85" s="84">
        <v>0</v>
      </c>
      <c r="H85" s="52">
        <v>9.5</v>
      </c>
      <c r="I85" s="85">
        <f t="shared" si="3"/>
        <v>0</v>
      </c>
      <c r="J85" s="86">
        <f t="shared" si="4"/>
        <v>0</v>
      </c>
      <c r="K85" s="87"/>
    </row>
    <row r="86" spans="1:11" s="78" customFormat="1" ht="20.399999999999999" x14ac:dyDescent="0.3">
      <c r="A86" s="21">
        <v>77</v>
      </c>
      <c r="B86" s="53" t="s">
        <v>242</v>
      </c>
      <c r="C86" s="21" t="s">
        <v>147</v>
      </c>
      <c r="D86" s="82"/>
      <c r="E86" s="82"/>
      <c r="F86" s="83">
        <v>50</v>
      </c>
      <c r="G86" s="84">
        <v>0</v>
      </c>
      <c r="H86" s="52">
        <v>9.5</v>
      </c>
      <c r="I86" s="85">
        <f t="shared" si="3"/>
        <v>0</v>
      </c>
      <c r="J86" s="86">
        <f t="shared" si="4"/>
        <v>0</v>
      </c>
      <c r="K86" s="87"/>
    </row>
    <row r="87" spans="1:11" s="78" customFormat="1" x14ac:dyDescent="0.3">
      <c r="A87" s="21">
        <v>78</v>
      </c>
      <c r="B87" s="51" t="s">
        <v>243</v>
      </c>
      <c r="C87" s="21" t="s">
        <v>147</v>
      </c>
      <c r="D87" s="82"/>
      <c r="E87" s="82"/>
      <c r="F87" s="83">
        <v>20</v>
      </c>
      <c r="G87" s="84">
        <v>0</v>
      </c>
      <c r="H87" s="52">
        <v>9.5</v>
      </c>
      <c r="I87" s="85">
        <f t="shared" si="3"/>
        <v>0</v>
      </c>
      <c r="J87" s="86">
        <f t="shared" si="4"/>
        <v>0</v>
      </c>
      <c r="K87" s="87"/>
    </row>
    <row r="88" spans="1:11" s="78" customFormat="1" ht="20.399999999999999" x14ac:dyDescent="0.3">
      <c r="A88" s="21">
        <v>79</v>
      </c>
      <c r="B88" s="53" t="s">
        <v>244</v>
      </c>
      <c r="C88" s="21" t="s">
        <v>147</v>
      </c>
      <c r="D88" s="82"/>
      <c r="E88" s="82"/>
      <c r="F88" s="83">
        <v>50</v>
      </c>
      <c r="G88" s="84">
        <v>0</v>
      </c>
      <c r="H88" s="52">
        <v>9.5</v>
      </c>
      <c r="I88" s="85">
        <f t="shared" si="3"/>
        <v>0</v>
      </c>
      <c r="J88" s="86">
        <f t="shared" si="4"/>
        <v>0</v>
      </c>
      <c r="K88" s="87"/>
    </row>
    <row r="89" spans="1:11" s="78" customFormat="1" x14ac:dyDescent="0.3">
      <c r="A89" s="21">
        <v>80</v>
      </c>
      <c r="B89" s="80" t="s">
        <v>245</v>
      </c>
      <c r="C89" s="21" t="s">
        <v>147</v>
      </c>
      <c r="D89" s="82"/>
      <c r="E89" s="82"/>
      <c r="F89" s="83">
        <v>50</v>
      </c>
      <c r="G89" s="84">
        <v>0</v>
      </c>
      <c r="H89" s="52">
        <v>9.5</v>
      </c>
      <c r="I89" s="85">
        <f t="shared" si="3"/>
        <v>0</v>
      </c>
      <c r="J89" s="86">
        <f t="shared" si="4"/>
        <v>0</v>
      </c>
      <c r="K89" s="87"/>
    </row>
    <row r="90" spans="1:11" s="78" customFormat="1" x14ac:dyDescent="0.3">
      <c r="A90" s="21">
        <v>81</v>
      </c>
      <c r="B90" s="80" t="s">
        <v>246</v>
      </c>
      <c r="C90" s="21" t="s">
        <v>147</v>
      </c>
      <c r="D90" s="82"/>
      <c r="E90" s="82"/>
      <c r="F90" s="83">
        <v>20</v>
      </c>
      <c r="G90" s="84">
        <v>0</v>
      </c>
      <c r="H90" s="52">
        <v>9.5</v>
      </c>
      <c r="I90" s="85">
        <f t="shared" si="3"/>
        <v>0</v>
      </c>
      <c r="J90" s="86">
        <f t="shared" si="4"/>
        <v>0</v>
      </c>
      <c r="K90" s="87"/>
    </row>
    <row r="91" spans="1:11" s="78" customFormat="1" x14ac:dyDescent="0.3">
      <c r="A91" s="119">
        <v>82</v>
      </c>
      <c r="B91" s="80" t="s">
        <v>247</v>
      </c>
      <c r="C91" s="21" t="s">
        <v>147</v>
      </c>
      <c r="D91" s="82"/>
      <c r="E91" s="82"/>
      <c r="F91" s="83">
        <v>30</v>
      </c>
      <c r="G91" s="84">
        <v>0</v>
      </c>
      <c r="H91" s="52">
        <v>9.5</v>
      </c>
      <c r="I91" s="85">
        <v>0</v>
      </c>
      <c r="J91" s="86">
        <v>0</v>
      </c>
      <c r="K91" s="87"/>
    </row>
    <row r="92" spans="1:11" s="2" customFormat="1" ht="10.199999999999999" x14ac:dyDescent="0.2">
      <c r="A92" s="65"/>
      <c r="B92" s="88" t="s">
        <v>164</v>
      </c>
      <c r="C92" s="89"/>
      <c r="D92" s="67"/>
      <c r="E92" s="67"/>
      <c r="F92" s="67"/>
      <c r="G92" s="67"/>
      <c r="H92" s="67"/>
      <c r="I92" s="67"/>
      <c r="J92" s="72">
        <f>SUM(J10:J80)</f>
        <v>0</v>
      </c>
      <c r="K92" s="67"/>
    </row>
    <row r="93" spans="1:11" s="2" customFormat="1" ht="10.199999999999999" x14ac:dyDescent="0.2">
      <c r="B93" s="76"/>
      <c r="K93" s="40"/>
    </row>
    <row r="94" spans="1:11" s="2" customFormat="1" ht="10.199999999999999" x14ac:dyDescent="0.2">
      <c r="A94" s="2" t="s">
        <v>100</v>
      </c>
      <c r="B94" s="76"/>
      <c r="K94" s="40"/>
    </row>
    <row r="95" spans="1:11" s="2" customFormat="1" ht="10.199999999999999" x14ac:dyDescent="0.2">
      <c r="A95" s="2" t="s">
        <v>101</v>
      </c>
      <c r="B95" s="76"/>
      <c r="K95" s="40"/>
    </row>
    <row r="96" spans="1:11" s="2" customFormat="1" ht="10.199999999999999" x14ac:dyDescent="0.2">
      <c r="A96" s="2" t="s">
        <v>102</v>
      </c>
      <c r="B96" s="76"/>
      <c r="K96" s="40"/>
    </row>
    <row r="97" spans="1:11" s="2" customFormat="1" ht="10.199999999999999" x14ac:dyDescent="0.2">
      <c r="A97" s="2" t="s">
        <v>248</v>
      </c>
      <c r="B97" s="76"/>
      <c r="K97" s="40"/>
    </row>
    <row r="98" spans="1:11" s="2" customFormat="1" ht="10.199999999999999" x14ac:dyDescent="0.2">
      <c r="A98" s="41" t="s">
        <v>104</v>
      </c>
      <c r="B98" s="76"/>
      <c r="K98" s="40"/>
    </row>
    <row r="99" spans="1:11" s="2" customFormat="1" ht="10.199999999999999" x14ac:dyDescent="0.2">
      <c r="B99" s="76"/>
      <c r="K99" s="40"/>
    </row>
    <row r="100" spans="1:11" s="6" customFormat="1" ht="10.199999999999999" x14ac:dyDescent="0.2">
      <c r="A100" s="6" t="s">
        <v>105</v>
      </c>
      <c r="B100" s="77"/>
      <c r="E100" s="42" t="s">
        <v>106</v>
      </c>
      <c r="H100" s="6" t="s">
        <v>107</v>
      </c>
      <c r="K100" s="42"/>
    </row>
    <row r="101" spans="1:11" s="7" customFormat="1" x14ac:dyDescent="0.3">
      <c r="B101" s="90"/>
      <c r="K101" s="8"/>
    </row>
    <row r="102" spans="1:11" s="7" customFormat="1" x14ac:dyDescent="0.3">
      <c r="B102" s="90"/>
      <c r="K102" s="8"/>
    </row>
    <row r="103" spans="1:11" s="7" customFormat="1" x14ac:dyDescent="0.3">
      <c r="B103" s="90"/>
      <c r="K103" s="8"/>
    </row>
    <row r="104" spans="1:11" x14ac:dyDescent="0.3">
      <c r="B104" s="3"/>
    </row>
    <row r="105" spans="1:11" x14ac:dyDescent="0.3">
      <c r="B105" s="3"/>
    </row>
    <row r="106" spans="1:11" x14ac:dyDescent="0.3">
      <c r="B106" s="3"/>
    </row>
    <row r="107" spans="1:11" x14ac:dyDescent="0.3">
      <c r="B107" s="3"/>
    </row>
    <row r="108" spans="1:11" x14ac:dyDescent="0.3">
      <c r="B108" s="3"/>
    </row>
    <row r="109" spans="1:11" x14ac:dyDescent="0.3">
      <c r="B109" s="3"/>
    </row>
    <row r="110" spans="1:11" x14ac:dyDescent="0.3">
      <c r="B110" s="3"/>
    </row>
    <row r="111" spans="1:11" x14ac:dyDescent="0.3">
      <c r="B111" s="3"/>
    </row>
    <row r="112" spans="1:11" x14ac:dyDescent="0.3">
      <c r="B112" s="3"/>
    </row>
    <row r="113" spans="2:2" x14ac:dyDescent="0.3">
      <c r="B113" s="3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2024 - 2027</oddHeader>
    <oddFooter>&amp;C&amp;"Bookman Old Style,Običajno"&amp;7&amp;K01+034Stran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78"/>
  <sheetViews>
    <sheetView zoomScaleNormal="75" zoomScaleSheetLayoutView="100" workbookViewId="0">
      <selection activeCell="M23" sqref="M23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6"/>
      <c r="B4" s="6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D7" s="10"/>
      <c r="E7" s="10" t="s">
        <v>249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30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250</v>
      </c>
      <c r="C10" s="21" t="s">
        <v>147</v>
      </c>
      <c r="D10" s="22"/>
      <c r="E10" s="22"/>
      <c r="F10" s="23">
        <v>500</v>
      </c>
      <c r="G10" s="24">
        <v>0</v>
      </c>
      <c r="H10" s="21">
        <v>9.5</v>
      </c>
      <c r="I10" s="25">
        <f>PRODUCT(G10,1.095)</f>
        <v>0</v>
      </c>
      <c r="J10" s="26">
        <f t="shared" ref="J10:J22" si="0">PRODUCT(F10,I10)</f>
        <v>0</v>
      </c>
      <c r="K10" s="26"/>
    </row>
    <row r="11" spans="1:11" ht="12.75" customHeight="1" x14ac:dyDescent="0.3">
      <c r="A11" s="52">
        <v>2</v>
      </c>
      <c r="B11" s="53" t="s">
        <v>251</v>
      </c>
      <c r="C11" s="21" t="s">
        <v>147</v>
      </c>
      <c r="D11" s="22"/>
      <c r="E11" s="22"/>
      <c r="F11" s="23">
        <v>500</v>
      </c>
      <c r="G11" s="24">
        <v>0</v>
      </c>
      <c r="H11" s="21">
        <v>9.5</v>
      </c>
      <c r="I11" s="25">
        <f t="shared" ref="I11:I22" si="1">PRODUCT(G11,1.095)</f>
        <v>0</v>
      </c>
      <c r="J11" s="26">
        <f t="shared" si="0"/>
        <v>0</v>
      </c>
      <c r="K11" s="21"/>
    </row>
    <row r="12" spans="1:11" ht="12.75" customHeight="1" x14ac:dyDescent="0.3">
      <c r="A12" s="52">
        <v>3</v>
      </c>
      <c r="B12" s="53" t="s">
        <v>252</v>
      </c>
      <c r="C12" s="21" t="s">
        <v>147</v>
      </c>
      <c r="D12" s="22"/>
      <c r="E12" s="22"/>
      <c r="F12" s="23">
        <v>500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1"/>
    </row>
    <row r="13" spans="1:11" ht="12.75" customHeight="1" x14ac:dyDescent="0.3">
      <c r="A13" s="52">
        <v>4</v>
      </c>
      <c r="B13" s="53" t="s">
        <v>253</v>
      </c>
      <c r="C13" s="21" t="s">
        <v>147</v>
      </c>
      <c r="D13" s="22"/>
      <c r="E13" s="22"/>
      <c r="F13" s="23">
        <v>500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81"/>
    </row>
    <row r="14" spans="1:11" ht="12.75" customHeight="1" x14ac:dyDescent="0.3">
      <c r="A14" s="52">
        <v>5</v>
      </c>
      <c r="B14" s="53" t="s">
        <v>254</v>
      </c>
      <c r="C14" s="21" t="s">
        <v>147</v>
      </c>
      <c r="D14" s="22"/>
      <c r="E14" s="22"/>
      <c r="F14" s="23">
        <v>500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ht="12.75" customHeight="1" x14ac:dyDescent="0.3">
      <c r="A15" s="52">
        <v>6</v>
      </c>
      <c r="B15" s="53" t="s">
        <v>255</v>
      </c>
      <c r="C15" s="21" t="s">
        <v>147</v>
      </c>
      <c r="D15" s="22"/>
      <c r="E15" s="22"/>
      <c r="F15" s="23">
        <v>5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ht="12.75" customHeight="1" x14ac:dyDescent="0.3">
      <c r="A16" s="52">
        <v>7</v>
      </c>
      <c r="B16" s="53" t="s">
        <v>256</v>
      </c>
      <c r="C16" s="21" t="s">
        <v>147</v>
      </c>
      <c r="D16" s="22"/>
      <c r="E16" s="22"/>
      <c r="F16" s="23">
        <v>250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ht="12.75" customHeight="1" x14ac:dyDescent="0.3">
      <c r="A17" s="52">
        <v>8</v>
      </c>
      <c r="B17" s="53" t="s">
        <v>257</v>
      </c>
      <c r="C17" s="21" t="s">
        <v>147</v>
      </c>
      <c r="D17" s="22"/>
      <c r="E17" s="22"/>
      <c r="F17" s="23">
        <v>250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81"/>
    </row>
    <row r="18" spans="1:11" ht="12.75" customHeight="1" x14ac:dyDescent="0.3">
      <c r="A18" s="52">
        <v>9</v>
      </c>
      <c r="B18" s="53" t="s">
        <v>258</v>
      </c>
      <c r="C18" s="21" t="s">
        <v>147</v>
      </c>
      <c r="D18" s="22"/>
      <c r="E18" s="22"/>
      <c r="F18" s="23">
        <v>75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81"/>
    </row>
    <row r="19" spans="1:11" ht="12.75" customHeight="1" x14ac:dyDescent="0.3">
      <c r="A19" s="52">
        <v>10</v>
      </c>
      <c r="B19" s="53" t="s">
        <v>259</v>
      </c>
      <c r="C19" s="21" t="s">
        <v>147</v>
      </c>
      <c r="D19" s="22"/>
      <c r="E19" s="22"/>
      <c r="F19" s="23">
        <v>75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ht="12.75" customHeight="1" x14ac:dyDescent="0.3">
      <c r="A20" s="52">
        <v>11</v>
      </c>
      <c r="B20" s="53" t="s">
        <v>260</v>
      </c>
      <c r="C20" s="21" t="s">
        <v>147</v>
      </c>
      <c r="D20" s="22"/>
      <c r="E20" s="22"/>
      <c r="F20" s="23">
        <v>5</v>
      </c>
      <c r="G20" s="24">
        <v>0</v>
      </c>
      <c r="H20" s="21">
        <v>9.5</v>
      </c>
      <c r="I20" s="25">
        <f>PRODUCT(G20,1.095)</f>
        <v>0</v>
      </c>
      <c r="J20" s="26">
        <f>PRODUCT(F20,I20)</f>
        <v>0</v>
      </c>
      <c r="K20" s="81"/>
    </row>
    <row r="21" spans="1:11" ht="12.75" customHeight="1" x14ac:dyDescent="0.3">
      <c r="A21" s="52">
        <v>12</v>
      </c>
      <c r="B21" s="53" t="s">
        <v>261</v>
      </c>
      <c r="C21" s="21" t="s">
        <v>147</v>
      </c>
      <c r="D21" s="22"/>
      <c r="E21" s="22"/>
      <c r="F21" s="23">
        <v>50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12.75" customHeight="1" x14ac:dyDescent="0.3">
      <c r="A22" s="52">
        <v>13</v>
      </c>
      <c r="B22" s="53" t="s">
        <v>262</v>
      </c>
      <c r="C22" s="21" t="s">
        <v>147</v>
      </c>
      <c r="D22" s="22"/>
      <c r="E22" s="22"/>
      <c r="F22" s="23">
        <v>50</v>
      </c>
      <c r="G22" s="24">
        <v>0</v>
      </c>
      <c r="H22" s="21">
        <v>10.5</v>
      </c>
      <c r="I22" s="25">
        <f t="shared" si="1"/>
        <v>0</v>
      </c>
      <c r="J22" s="26">
        <f t="shared" si="0"/>
        <v>0</v>
      </c>
      <c r="K22" s="81"/>
    </row>
    <row r="23" spans="1:11" s="2" customFormat="1" ht="12.75" customHeight="1" x14ac:dyDescent="0.2">
      <c r="A23" s="65"/>
      <c r="B23" s="66" t="s">
        <v>1099</v>
      </c>
      <c r="C23" s="89"/>
      <c r="D23" s="67"/>
      <c r="E23" s="67"/>
      <c r="F23" s="67"/>
      <c r="G23" s="67"/>
      <c r="H23" s="67"/>
      <c r="I23" s="67"/>
      <c r="J23" s="72">
        <f>SUM(J10:J21)</f>
        <v>0</v>
      </c>
      <c r="K23" s="67"/>
    </row>
    <row r="24" spans="1:11" s="2" customFormat="1" ht="12.75" customHeight="1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68"/>
    </row>
    <row r="25" spans="1:11" s="2" customFormat="1" ht="12.75" customHeight="1" x14ac:dyDescent="0.2">
      <c r="A25" s="48" t="s">
        <v>100</v>
      </c>
      <c r="B25" s="48"/>
      <c r="C25" s="68"/>
      <c r="D25" s="48"/>
      <c r="E25" s="48"/>
      <c r="F25" s="48"/>
      <c r="G25" s="48"/>
      <c r="H25" s="48"/>
      <c r="I25" s="48"/>
      <c r="J25" s="48"/>
      <c r="K25" s="68"/>
    </row>
    <row r="26" spans="1:11" s="2" customFormat="1" ht="12.75" customHeight="1" x14ac:dyDescent="0.2">
      <c r="A26" s="48" t="s">
        <v>101</v>
      </c>
      <c r="B26" s="48"/>
      <c r="C26" s="68"/>
      <c r="D26" s="48"/>
      <c r="E26" s="48"/>
      <c r="F26" s="48"/>
      <c r="G26" s="48"/>
      <c r="H26" s="48"/>
      <c r="I26" s="48"/>
      <c r="J26" s="48"/>
      <c r="K26" s="68"/>
    </row>
    <row r="27" spans="1:11" s="2" customFormat="1" ht="12.75" customHeight="1" x14ac:dyDescent="0.2">
      <c r="A27" s="48" t="s">
        <v>102</v>
      </c>
      <c r="B27" s="48"/>
      <c r="C27" s="68"/>
      <c r="D27" s="48"/>
      <c r="E27" s="48"/>
      <c r="F27" s="48"/>
      <c r="G27" s="48"/>
      <c r="H27" s="48"/>
      <c r="I27" s="48"/>
      <c r="J27" s="48"/>
      <c r="K27" s="68"/>
    </row>
    <row r="28" spans="1:11" s="6" customFormat="1" ht="12.75" customHeight="1" x14ac:dyDescent="0.2">
      <c r="A28" s="48" t="s">
        <v>264</v>
      </c>
      <c r="B28" s="48"/>
      <c r="C28" s="68"/>
      <c r="D28" s="48"/>
      <c r="E28" s="48"/>
      <c r="F28" s="48"/>
      <c r="G28" s="46"/>
      <c r="H28" s="46"/>
      <c r="I28" s="46"/>
      <c r="J28" s="46"/>
      <c r="K28" s="49"/>
    </row>
    <row r="29" spans="1:11" s="7" customFormat="1" ht="12.75" customHeight="1" x14ac:dyDescent="0.3">
      <c r="A29" s="50" t="s">
        <v>104</v>
      </c>
      <c r="B29" s="48"/>
      <c r="C29" s="48"/>
      <c r="D29" s="48"/>
      <c r="E29" s="48"/>
      <c r="F29" s="47"/>
      <c r="G29" s="47"/>
      <c r="H29" s="47"/>
      <c r="I29" s="47"/>
      <c r="J29" s="47"/>
      <c r="K29" s="70"/>
    </row>
    <row r="30" spans="1:11" s="7" customFormat="1" ht="12.75" customHeight="1" x14ac:dyDescent="0.3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70"/>
    </row>
    <row r="31" spans="1:11" s="6" customFormat="1" ht="12.75" customHeight="1" x14ac:dyDescent="0.2">
      <c r="A31" s="46" t="s">
        <v>105</v>
      </c>
      <c r="B31" s="46"/>
      <c r="C31" s="46"/>
      <c r="D31" s="46"/>
      <c r="E31" s="49" t="s">
        <v>106</v>
      </c>
      <c r="F31" s="46"/>
      <c r="G31" s="46"/>
      <c r="H31" s="46" t="s">
        <v>107</v>
      </c>
      <c r="I31" s="46"/>
      <c r="J31" s="46"/>
      <c r="K31" s="49"/>
    </row>
    <row r="32" spans="1:11" ht="12.75" customHeight="1" x14ac:dyDescent="0.3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4"/>
    </row>
    <row r="33" spans="1:11" ht="12.75" customHeight="1" x14ac:dyDescent="0.3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4"/>
    </row>
    <row r="34" spans="1:11" ht="12.75" customHeight="1" x14ac:dyDescent="0.3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4"/>
    </row>
    <row r="35" spans="1:11" ht="12.75" customHeight="1" x14ac:dyDescent="0.3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4"/>
    </row>
    <row r="36" spans="1:11" ht="12.75" customHeight="1" x14ac:dyDescent="0.3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4"/>
    </row>
    <row r="37" spans="1:11" ht="12.75" customHeight="1" x14ac:dyDescent="0.3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4"/>
    </row>
    <row r="38" spans="1:11" ht="12.75" customHeight="1" x14ac:dyDescent="0.3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4"/>
    </row>
    <row r="39" spans="1:11" ht="12.75" customHeight="1" x14ac:dyDescent="0.3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4"/>
    </row>
    <row r="40" spans="1:11" ht="12.75" customHeight="1" x14ac:dyDescent="0.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4"/>
    </row>
    <row r="41" spans="1:11" ht="12.75" customHeight="1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4"/>
    </row>
    <row r="42" spans="1:11" ht="12.75" customHeight="1" x14ac:dyDescent="0.3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4"/>
    </row>
    <row r="43" spans="1:11" ht="12.75" customHeight="1" x14ac:dyDescent="0.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4"/>
    </row>
    <row r="44" spans="1:11" ht="12.75" customHeight="1" x14ac:dyDescent="0.3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4"/>
    </row>
    <row r="45" spans="1:11" ht="12.75" customHeight="1" x14ac:dyDescent="0.3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4"/>
    </row>
    <row r="46" spans="1:11" ht="12.75" customHeight="1" x14ac:dyDescent="0.3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4"/>
    </row>
    <row r="47" spans="1:11" ht="12.75" customHeight="1" x14ac:dyDescent="0.3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4"/>
    </row>
    <row r="48" spans="1:11" ht="12.75" customHeight="1" x14ac:dyDescent="0.3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4"/>
    </row>
    <row r="49" spans="1:11" ht="12.75" customHeight="1" x14ac:dyDescent="0.3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4"/>
    </row>
    <row r="50" spans="1:11" ht="12.75" customHeight="1" x14ac:dyDescent="0.3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4"/>
    </row>
    <row r="51" spans="1:11" ht="12.75" customHeight="1" x14ac:dyDescent="0.3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4"/>
    </row>
    <row r="52" spans="1:11" ht="12.75" customHeight="1" x14ac:dyDescent="0.3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4"/>
    </row>
    <row r="53" spans="1:11" ht="12.75" customHeight="1" x14ac:dyDescent="0.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4"/>
    </row>
    <row r="54" spans="1:11" ht="12.75" customHeight="1" x14ac:dyDescent="0.3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4"/>
    </row>
    <row r="55" spans="1:11" ht="12.75" customHeight="1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4"/>
    </row>
    <row r="66" spans="1:11" ht="12.75" customHeight="1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4"/>
    </row>
    <row r="67" spans="1:11" ht="12.75" customHeight="1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4"/>
    </row>
    <row r="68" spans="1:11" ht="12.75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4"/>
    </row>
    <row r="69" spans="1:11" ht="12.75" customHeight="1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4"/>
    </row>
    <row r="70" spans="1:11" ht="12.75" customHeight="1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4"/>
    </row>
    <row r="71" spans="1:11" ht="12.75" customHeight="1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4"/>
    </row>
    <row r="72" spans="1:11" ht="12.75" customHeight="1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4"/>
    </row>
    <row r="73" spans="1:11" ht="12.75" customHeight="1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4"/>
    </row>
    <row r="74" spans="1:11" ht="12.75" customHeight="1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4"/>
    </row>
    <row r="75" spans="1:11" ht="12.75" customHeight="1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4"/>
    </row>
    <row r="76" spans="1:11" ht="12.75" customHeight="1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4"/>
    </row>
    <row r="77" spans="1:11" ht="12.75" customHeight="1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4"/>
    </row>
    <row r="78" spans="1:11" ht="12.75" customHeight="1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4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 xml:space="preserve">&amp;C&amp;"Cambria,Običajno"&amp;K01+030 &amp;"Cambria,Ležeče"&amp;8Javni razpis za oddajo naročila po odprtem postopku za sukcesivno dobavo živil in materiala za prehrano za potrebe
Osnovne šole Grm, Novo mesto 2024-2027
</oddHeader>
    <oddFooter>&amp;C&amp;"Bookman Old Style,Običajno"&amp;7&amp;K01+034Stran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82"/>
  <sheetViews>
    <sheetView topLeftCell="A21" zoomScaleNormal="75" workbookViewId="0">
      <selection activeCell="M20" sqref="M20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D3" s="8"/>
      <c r="E3" s="8"/>
      <c r="F3" s="8"/>
      <c r="G3" s="8"/>
      <c r="H3" s="8"/>
      <c r="I3" s="8"/>
      <c r="J3" s="8"/>
      <c r="K3" s="8"/>
    </row>
    <row r="4" spans="1:11" ht="12.75" customHeight="1" x14ac:dyDescent="0.3">
      <c r="A4" s="2"/>
      <c r="B4" s="2"/>
      <c r="D4" s="4"/>
      <c r="E4" s="4"/>
      <c r="F4" s="4"/>
      <c r="G4" s="4"/>
      <c r="H4" s="4"/>
      <c r="I4" s="4"/>
      <c r="J4" s="4"/>
    </row>
    <row r="5" spans="1:11" s="7" customFormat="1" ht="12.75" customHeight="1" x14ac:dyDescent="0.3">
      <c r="A5" s="5"/>
      <c r="B5" s="6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D7" s="10"/>
      <c r="E7" s="10" t="s">
        <v>399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28.8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400</v>
      </c>
      <c r="C10" s="21" t="s">
        <v>147</v>
      </c>
      <c r="D10" s="22"/>
      <c r="E10" s="96"/>
      <c r="F10" s="23">
        <v>200</v>
      </c>
      <c r="G10" s="24">
        <v>0</v>
      </c>
      <c r="H10" s="21">
        <v>9.5</v>
      </c>
      <c r="I10" s="25">
        <f>PRODUCT(G10,1.095)</f>
        <v>0</v>
      </c>
      <c r="J10" s="26">
        <f t="shared" ref="J10:J36" si="0">PRODUCT(F10,I10)</f>
        <v>0</v>
      </c>
      <c r="K10" s="26"/>
    </row>
    <row r="11" spans="1:11" ht="12.75" customHeight="1" x14ac:dyDescent="0.3">
      <c r="A11" s="52">
        <v>2</v>
      </c>
      <c r="B11" s="53" t="s">
        <v>401</v>
      </c>
      <c r="C11" s="21" t="s">
        <v>147</v>
      </c>
      <c r="D11" s="22"/>
      <c r="E11" s="96"/>
      <c r="F11" s="23">
        <v>30</v>
      </c>
      <c r="G11" s="24">
        <v>0</v>
      </c>
      <c r="H11" s="21">
        <v>9.5</v>
      </c>
      <c r="I11" s="25">
        <f t="shared" ref="I11:I35" si="1">PRODUCT(G11,1.095)</f>
        <v>0</v>
      </c>
      <c r="J11" s="26">
        <f t="shared" si="0"/>
        <v>0</v>
      </c>
      <c r="K11" s="21"/>
    </row>
    <row r="12" spans="1:11" ht="12.75" customHeight="1" x14ac:dyDescent="0.3">
      <c r="A12" s="52">
        <v>3</v>
      </c>
      <c r="B12" s="53" t="s">
        <v>402</v>
      </c>
      <c r="C12" s="21" t="s">
        <v>17</v>
      </c>
      <c r="D12" s="22"/>
      <c r="E12" s="96"/>
      <c r="F12" s="23">
        <v>40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1"/>
    </row>
    <row r="13" spans="1:11" ht="12.75" customHeight="1" x14ac:dyDescent="0.3">
      <c r="A13" s="52">
        <v>4</v>
      </c>
      <c r="B13" s="53" t="s">
        <v>403</v>
      </c>
      <c r="C13" s="21" t="s">
        <v>17</v>
      </c>
      <c r="D13" s="22"/>
      <c r="E13" s="96"/>
      <c r="F13" s="23">
        <v>100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21"/>
    </row>
    <row r="14" spans="1:11" ht="12.75" customHeight="1" x14ac:dyDescent="0.3">
      <c r="A14" s="52">
        <v>5</v>
      </c>
      <c r="B14" s="53" t="s">
        <v>404</v>
      </c>
      <c r="C14" s="21" t="s">
        <v>147</v>
      </c>
      <c r="D14" s="22"/>
      <c r="E14" s="96"/>
      <c r="F14" s="23">
        <v>120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ht="12.75" customHeight="1" x14ac:dyDescent="0.3">
      <c r="A15" s="52">
        <v>6</v>
      </c>
      <c r="B15" s="53" t="s">
        <v>405</v>
      </c>
      <c r="C15" s="21" t="s">
        <v>147</v>
      </c>
      <c r="D15" s="22"/>
      <c r="E15" s="96"/>
      <c r="F15" s="23">
        <v>200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ht="12.75" customHeight="1" x14ac:dyDescent="0.3">
      <c r="A16" s="52">
        <v>7</v>
      </c>
      <c r="B16" s="53" t="s">
        <v>406</v>
      </c>
      <c r="C16" s="21" t="s">
        <v>147</v>
      </c>
      <c r="D16" s="22"/>
      <c r="E16" s="96"/>
      <c r="F16" s="23">
        <v>10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ht="12.75" customHeight="1" x14ac:dyDescent="0.3">
      <c r="A17" s="52">
        <v>8</v>
      </c>
      <c r="B17" s="53" t="s">
        <v>407</v>
      </c>
      <c r="C17" s="21" t="s">
        <v>147</v>
      </c>
      <c r="D17" s="22"/>
      <c r="E17" s="96"/>
      <c r="F17" s="23">
        <v>300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81"/>
    </row>
    <row r="18" spans="1:11" ht="12.75" customHeight="1" x14ac:dyDescent="0.3">
      <c r="A18" s="52">
        <v>9</v>
      </c>
      <c r="B18" s="53" t="s">
        <v>408</v>
      </c>
      <c r="C18" s="21" t="s">
        <v>147</v>
      </c>
      <c r="D18" s="22"/>
      <c r="E18" s="96"/>
      <c r="F18" s="23">
        <v>300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81"/>
    </row>
    <row r="19" spans="1:11" ht="12.75" customHeight="1" x14ac:dyDescent="0.3">
      <c r="A19" s="52">
        <v>10</v>
      </c>
      <c r="B19" s="53" t="s">
        <v>409</v>
      </c>
      <c r="C19" s="21" t="s">
        <v>17</v>
      </c>
      <c r="D19" s="22"/>
      <c r="E19" s="96"/>
      <c r="F19" s="23">
        <v>40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ht="12.75" customHeight="1" x14ac:dyDescent="0.3">
      <c r="A20" s="52">
        <v>11</v>
      </c>
      <c r="B20" s="53" t="s">
        <v>410</v>
      </c>
      <c r="C20" s="21" t="s">
        <v>17</v>
      </c>
      <c r="D20" s="22"/>
      <c r="E20" s="96"/>
      <c r="F20" s="23">
        <v>120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81"/>
    </row>
    <row r="21" spans="1:11" ht="12.75" customHeight="1" x14ac:dyDescent="0.3">
      <c r="A21" s="52">
        <v>12</v>
      </c>
      <c r="B21" s="53" t="s">
        <v>411</v>
      </c>
      <c r="C21" s="21" t="s">
        <v>17</v>
      </c>
      <c r="D21" s="22"/>
      <c r="E21" s="96"/>
      <c r="F21" s="23">
        <v>10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12.75" customHeight="1" x14ac:dyDescent="0.3">
      <c r="A22" s="52">
        <v>13</v>
      </c>
      <c r="B22" s="53" t="s">
        <v>412</v>
      </c>
      <c r="C22" s="21" t="s">
        <v>17</v>
      </c>
      <c r="D22" s="22"/>
      <c r="E22" s="96"/>
      <c r="F22" s="23">
        <v>40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81"/>
    </row>
    <row r="23" spans="1:11" ht="12.75" customHeight="1" x14ac:dyDescent="0.3">
      <c r="A23" s="52">
        <v>14</v>
      </c>
      <c r="B23" s="53" t="s">
        <v>413</v>
      </c>
      <c r="C23" s="21" t="s">
        <v>17</v>
      </c>
      <c r="D23" s="22"/>
      <c r="E23" s="96"/>
      <c r="F23" s="23">
        <v>100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81"/>
    </row>
    <row r="24" spans="1:11" ht="12.75" customHeight="1" x14ac:dyDescent="0.3">
      <c r="A24" s="52">
        <v>15</v>
      </c>
      <c r="B24" s="53" t="s">
        <v>414</v>
      </c>
      <c r="C24" s="21" t="s">
        <v>17</v>
      </c>
      <c r="D24" s="22"/>
      <c r="E24" s="96"/>
      <c r="F24" s="23">
        <v>300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81"/>
    </row>
    <row r="25" spans="1:11" ht="12.75" customHeight="1" x14ac:dyDescent="0.3">
      <c r="A25" s="52">
        <v>16</v>
      </c>
      <c r="B25" s="53" t="s">
        <v>415</v>
      </c>
      <c r="C25" s="21" t="s">
        <v>17</v>
      </c>
      <c r="D25" s="22"/>
      <c r="E25" s="96"/>
      <c r="F25" s="23">
        <v>100</v>
      </c>
      <c r="G25" s="24">
        <v>0</v>
      </c>
      <c r="H25" s="21">
        <v>9.5</v>
      </c>
      <c r="I25" s="25">
        <f t="shared" si="1"/>
        <v>0</v>
      </c>
      <c r="J25" s="26">
        <f t="shared" si="0"/>
        <v>0</v>
      </c>
      <c r="K25" s="81"/>
    </row>
    <row r="26" spans="1:11" ht="12.75" customHeight="1" x14ac:dyDescent="0.3">
      <c r="A26" s="52">
        <v>17</v>
      </c>
      <c r="B26" s="53" t="s">
        <v>416</v>
      </c>
      <c r="C26" s="21" t="s">
        <v>147</v>
      </c>
      <c r="D26" s="22"/>
      <c r="E26" s="96"/>
      <c r="F26" s="23">
        <v>300</v>
      </c>
      <c r="G26" s="24">
        <v>0</v>
      </c>
      <c r="H26" s="21">
        <v>9.5</v>
      </c>
      <c r="I26" s="25">
        <f>PRODUCT(G26,1.095)</f>
        <v>0</v>
      </c>
      <c r="J26" s="26">
        <f>PRODUCT(F26,I26)</f>
        <v>0</v>
      </c>
      <c r="K26" s="21"/>
    </row>
    <row r="27" spans="1:11" ht="12.75" customHeight="1" x14ac:dyDescent="0.3">
      <c r="A27" s="52">
        <v>18</v>
      </c>
      <c r="B27" s="53" t="s">
        <v>417</v>
      </c>
      <c r="C27" s="21" t="s">
        <v>147</v>
      </c>
      <c r="D27" s="22"/>
      <c r="E27" s="96"/>
      <c r="F27" s="23">
        <v>10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21"/>
    </row>
    <row r="28" spans="1:11" ht="12.75" customHeight="1" x14ac:dyDescent="0.3">
      <c r="A28" s="52">
        <v>19</v>
      </c>
      <c r="B28" s="53" t="s">
        <v>418</v>
      </c>
      <c r="C28" s="21" t="s">
        <v>147</v>
      </c>
      <c r="D28" s="22"/>
      <c r="E28" s="96"/>
      <c r="F28" s="23">
        <v>1500</v>
      </c>
      <c r="G28" s="24">
        <v>0</v>
      </c>
      <c r="H28" s="21">
        <v>9.5</v>
      </c>
      <c r="I28" s="25">
        <f t="shared" si="1"/>
        <v>0</v>
      </c>
      <c r="J28" s="26">
        <f t="shared" si="0"/>
        <v>0</v>
      </c>
      <c r="K28" s="81"/>
    </row>
    <row r="29" spans="1:11" ht="12.75" customHeight="1" x14ac:dyDescent="0.3">
      <c r="A29" s="52">
        <v>20</v>
      </c>
      <c r="B29" s="53" t="s">
        <v>419</v>
      </c>
      <c r="C29" s="21" t="s">
        <v>147</v>
      </c>
      <c r="D29" s="22"/>
      <c r="E29" s="96"/>
      <c r="F29" s="23">
        <v>10</v>
      </c>
      <c r="G29" s="24">
        <v>0</v>
      </c>
      <c r="H29" s="21">
        <v>9.5</v>
      </c>
      <c r="I29" s="25">
        <f t="shared" si="1"/>
        <v>0</v>
      </c>
      <c r="J29" s="26">
        <f t="shared" si="0"/>
        <v>0</v>
      </c>
      <c r="K29" s="81"/>
    </row>
    <row r="30" spans="1:11" ht="12.75" customHeight="1" x14ac:dyDescent="0.3">
      <c r="A30" s="52">
        <v>21</v>
      </c>
      <c r="B30" s="53" t="s">
        <v>420</v>
      </c>
      <c r="C30" s="21" t="s">
        <v>17</v>
      </c>
      <c r="D30" s="22"/>
      <c r="E30" s="96"/>
      <c r="F30" s="23">
        <v>200</v>
      </c>
      <c r="G30" s="24">
        <v>0</v>
      </c>
      <c r="H30" s="21">
        <v>9.5</v>
      </c>
      <c r="I30" s="25">
        <f t="shared" si="1"/>
        <v>0</v>
      </c>
      <c r="J30" s="26">
        <f t="shared" si="0"/>
        <v>0</v>
      </c>
      <c r="K30" s="81"/>
    </row>
    <row r="31" spans="1:11" ht="12.75" customHeight="1" x14ac:dyDescent="0.3">
      <c r="A31" s="52">
        <v>22</v>
      </c>
      <c r="B31" s="53" t="s">
        <v>421</v>
      </c>
      <c r="C31" s="21" t="s">
        <v>17</v>
      </c>
      <c r="D31" s="22"/>
      <c r="E31" s="96"/>
      <c r="F31" s="23">
        <v>100</v>
      </c>
      <c r="G31" s="24">
        <v>0</v>
      </c>
      <c r="H31" s="21">
        <v>9.5</v>
      </c>
      <c r="I31" s="25">
        <f t="shared" si="1"/>
        <v>0</v>
      </c>
      <c r="J31" s="26">
        <f t="shared" si="0"/>
        <v>0</v>
      </c>
      <c r="K31" s="81"/>
    </row>
    <row r="32" spans="1:11" ht="12.75" customHeight="1" x14ac:dyDescent="0.3">
      <c r="A32" s="52">
        <v>23</v>
      </c>
      <c r="B32" s="53" t="s">
        <v>422</v>
      </c>
      <c r="C32" s="21" t="s">
        <v>17</v>
      </c>
      <c r="D32" s="22"/>
      <c r="E32" s="96"/>
      <c r="F32" s="23">
        <v>40</v>
      </c>
      <c r="G32" s="24">
        <v>0</v>
      </c>
      <c r="H32" s="21">
        <v>9.5</v>
      </c>
      <c r="I32" s="25">
        <f t="shared" si="1"/>
        <v>0</v>
      </c>
      <c r="J32" s="26">
        <f t="shared" si="0"/>
        <v>0</v>
      </c>
      <c r="K32" s="81"/>
    </row>
    <row r="33" spans="1:11" ht="12.75" customHeight="1" x14ac:dyDescent="0.3">
      <c r="A33" s="52">
        <v>24</v>
      </c>
      <c r="B33" s="53" t="s">
        <v>423</v>
      </c>
      <c r="C33" s="21" t="s">
        <v>17</v>
      </c>
      <c r="D33" s="22"/>
      <c r="E33" s="96"/>
      <c r="F33" s="23">
        <v>300</v>
      </c>
      <c r="G33" s="24">
        <v>0</v>
      </c>
      <c r="H33" s="21">
        <v>9.5</v>
      </c>
      <c r="I33" s="25">
        <f t="shared" si="1"/>
        <v>0</v>
      </c>
      <c r="J33" s="26">
        <f t="shared" si="0"/>
        <v>0</v>
      </c>
      <c r="K33" s="81"/>
    </row>
    <row r="34" spans="1:11" ht="12.75" customHeight="1" x14ac:dyDescent="0.3">
      <c r="A34" s="52">
        <v>25</v>
      </c>
      <c r="B34" s="53" t="s">
        <v>424</v>
      </c>
      <c r="C34" s="21" t="s">
        <v>17</v>
      </c>
      <c r="D34" s="22"/>
      <c r="E34" s="96"/>
      <c r="F34" s="23">
        <v>300</v>
      </c>
      <c r="G34" s="24">
        <v>0</v>
      </c>
      <c r="H34" s="21">
        <v>9.5</v>
      </c>
      <c r="I34" s="25">
        <f t="shared" si="1"/>
        <v>0</v>
      </c>
      <c r="J34" s="26">
        <f t="shared" si="0"/>
        <v>0</v>
      </c>
      <c r="K34" s="81"/>
    </row>
    <row r="35" spans="1:11" ht="12.75" customHeight="1" x14ac:dyDescent="0.3">
      <c r="A35" s="52">
        <v>26</v>
      </c>
      <c r="B35" s="53" t="s">
        <v>425</v>
      </c>
      <c r="C35" s="21" t="s">
        <v>147</v>
      </c>
      <c r="D35" s="22"/>
      <c r="E35" s="96"/>
      <c r="F35" s="23">
        <v>30</v>
      </c>
      <c r="G35" s="24">
        <v>0</v>
      </c>
      <c r="H35" s="21">
        <v>9.5</v>
      </c>
      <c r="I35" s="25">
        <f t="shared" si="1"/>
        <v>0</v>
      </c>
      <c r="J35" s="26">
        <f t="shared" si="0"/>
        <v>0</v>
      </c>
      <c r="K35" s="81"/>
    </row>
    <row r="36" spans="1:11" ht="12.75" customHeight="1" x14ac:dyDescent="0.3">
      <c r="A36" s="52">
        <v>27</v>
      </c>
      <c r="B36" s="53" t="s">
        <v>426</v>
      </c>
      <c r="C36" s="21" t="s">
        <v>147</v>
      </c>
      <c r="D36" s="22"/>
      <c r="E36" s="96"/>
      <c r="F36" s="23">
        <v>30</v>
      </c>
      <c r="G36" s="24">
        <v>0</v>
      </c>
      <c r="H36" s="21">
        <v>9.5</v>
      </c>
      <c r="I36" s="25">
        <f>PRODUCT(G36,1.095)</f>
        <v>0</v>
      </c>
      <c r="J36" s="26">
        <f t="shared" si="0"/>
        <v>0</v>
      </c>
      <c r="K36" s="81"/>
    </row>
    <row r="37" spans="1:11" s="2" customFormat="1" ht="12.75" customHeight="1" x14ac:dyDescent="0.2">
      <c r="A37" s="65"/>
      <c r="B37" s="66" t="s">
        <v>263</v>
      </c>
      <c r="C37" s="89"/>
      <c r="D37" s="67"/>
      <c r="E37" s="67"/>
      <c r="F37" s="97"/>
      <c r="G37" s="14"/>
      <c r="H37" s="67"/>
      <c r="I37" s="67"/>
      <c r="J37" s="72">
        <f>SUM(J10:J36)</f>
        <v>0</v>
      </c>
      <c r="K37" s="14"/>
    </row>
    <row r="38" spans="1:11" s="2" customFormat="1" ht="12.75" customHeight="1" x14ac:dyDescent="0.2">
      <c r="A38" s="48"/>
      <c r="B38" s="48"/>
      <c r="C38" s="48"/>
      <c r="D38" s="48"/>
      <c r="E38" s="48"/>
      <c r="F38" s="98"/>
      <c r="G38" s="48"/>
      <c r="H38" s="48"/>
      <c r="I38" s="48"/>
      <c r="J38" s="48"/>
      <c r="K38" s="68"/>
    </row>
    <row r="39" spans="1:11" s="2" customFormat="1" ht="12.75" customHeight="1" x14ac:dyDescent="0.2">
      <c r="A39" s="48" t="s">
        <v>100</v>
      </c>
      <c r="B39" s="48"/>
      <c r="C39" s="48"/>
      <c r="D39" s="48"/>
      <c r="E39" s="48"/>
      <c r="F39" s="48"/>
      <c r="G39" s="48"/>
      <c r="H39" s="48"/>
      <c r="I39" s="48"/>
      <c r="J39" s="48"/>
      <c r="K39" s="68"/>
    </row>
    <row r="40" spans="1:11" s="2" customFormat="1" ht="12.75" customHeight="1" x14ac:dyDescent="0.2">
      <c r="A40" s="48" t="s">
        <v>101</v>
      </c>
      <c r="B40" s="48"/>
      <c r="C40" s="48"/>
      <c r="D40" s="48"/>
      <c r="E40" s="48"/>
      <c r="F40" s="48"/>
      <c r="G40" s="48"/>
      <c r="H40" s="48"/>
      <c r="I40" s="48"/>
      <c r="J40" s="48"/>
      <c r="K40" s="68"/>
    </row>
    <row r="41" spans="1:11" s="2" customFormat="1" ht="12.75" customHeight="1" x14ac:dyDescent="0.2">
      <c r="A41" s="48" t="s">
        <v>102</v>
      </c>
      <c r="B41" s="48"/>
      <c r="C41" s="48"/>
      <c r="D41" s="48"/>
      <c r="E41" s="48"/>
      <c r="F41" s="48"/>
      <c r="G41" s="48"/>
      <c r="H41" s="48"/>
      <c r="I41" s="48"/>
      <c r="J41" s="48"/>
      <c r="K41" s="68"/>
    </row>
    <row r="42" spans="1:11" s="2" customFormat="1" ht="12.75" customHeight="1" x14ac:dyDescent="0.2">
      <c r="A42" s="48" t="s">
        <v>427</v>
      </c>
      <c r="B42" s="48"/>
      <c r="C42" s="48"/>
      <c r="D42" s="48"/>
      <c r="E42" s="48"/>
      <c r="F42" s="48"/>
      <c r="G42" s="48"/>
      <c r="H42" s="48"/>
      <c r="I42" s="48"/>
      <c r="J42" s="48"/>
      <c r="K42" s="68"/>
    </row>
    <row r="43" spans="1:11" s="2" customFormat="1" ht="12.75" customHeight="1" x14ac:dyDescent="0.2">
      <c r="A43" s="50" t="s">
        <v>104</v>
      </c>
      <c r="B43" s="48"/>
      <c r="C43" s="48"/>
      <c r="D43" s="48"/>
      <c r="E43" s="48"/>
      <c r="F43" s="48"/>
      <c r="G43" s="48"/>
      <c r="H43" s="48"/>
      <c r="I43" s="48"/>
      <c r="J43" s="48"/>
      <c r="K43" s="68"/>
    </row>
    <row r="44" spans="1:11" s="2" customFormat="1" ht="12.7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68"/>
    </row>
    <row r="45" spans="1:11" s="6" customFormat="1" ht="12.75" customHeight="1" x14ac:dyDescent="0.2">
      <c r="A45" s="46" t="s">
        <v>105</v>
      </c>
      <c r="B45" s="46"/>
      <c r="C45" s="46"/>
      <c r="D45" s="46"/>
      <c r="E45" s="49" t="s">
        <v>106</v>
      </c>
      <c r="F45" s="46"/>
      <c r="G45" s="46"/>
      <c r="H45" s="46" t="s">
        <v>107</v>
      </c>
      <c r="I45" s="46"/>
      <c r="J45" s="46"/>
      <c r="K45" s="49"/>
    </row>
    <row r="46" spans="1:11" s="7" customFormat="1" ht="12.75" customHeight="1" x14ac:dyDescent="0.3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70"/>
    </row>
    <row r="47" spans="1:11" s="7" customFormat="1" ht="12.75" customHeight="1" x14ac:dyDescent="0.3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70"/>
    </row>
    <row r="48" spans="1:11" s="7" customFormat="1" ht="12.75" customHeight="1" x14ac:dyDescent="0.3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70"/>
    </row>
    <row r="49" spans="1:11" s="7" customFormat="1" ht="12.75" customHeight="1" x14ac:dyDescent="0.3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70"/>
    </row>
    <row r="50" spans="1:11" s="7" customFormat="1" ht="12.75" customHeight="1" x14ac:dyDescent="0.3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70"/>
    </row>
    <row r="51" spans="1:11" s="7" customFormat="1" ht="12.75" customHeight="1" x14ac:dyDescent="0.3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70"/>
    </row>
    <row r="52" spans="1:11" s="7" customFormat="1" ht="12.75" customHeight="1" x14ac:dyDescent="0.3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70"/>
    </row>
    <row r="53" spans="1:11" ht="12.75" customHeight="1" x14ac:dyDescent="0.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4"/>
    </row>
    <row r="54" spans="1:11" ht="12.75" customHeight="1" x14ac:dyDescent="0.3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4"/>
    </row>
    <row r="55" spans="1:11" ht="12.75" customHeight="1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4"/>
    </row>
    <row r="66" spans="1:11" ht="12.75" customHeight="1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4"/>
    </row>
    <row r="67" spans="1:11" ht="12.75" customHeight="1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4"/>
    </row>
    <row r="68" spans="1:11" ht="12.75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4"/>
    </row>
    <row r="69" spans="1:11" ht="12.75" customHeight="1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4"/>
    </row>
    <row r="70" spans="1:11" ht="12.75" customHeight="1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4"/>
    </row>
    <row r="71" spans="1:11" ht="12.75" customHeight="1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4"/>
    </row>
    <row r="72" spans="1:11" ht="12.75" customHeight="1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4"/>
    </row>
    <row r="73" spans="1:11" ht="12.75" customHeight="1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4"/>
    </row>
    <row r="74" spans="1:11" ht="12.75" customHeight="1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4"/>
    </row>
    <row r="75" spans="1:11" ht="12.75" customHeight="1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4"/>
    </row>
    <row r="76" spans="1:11" ht="12.75" customHeight="1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4"/>
    </row>
    <row r="77" spans="1:11" ht="12.75" customHeight="1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4"/>
    </row>
    <row r="78" spans="1:11" ht="12.75" customHeight="1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4"/>
    </row>
    <row r="79" spans="1:11" ht="12.75" customHeight="1" x14ac:dyDescent="0.3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4"/>
    </row>
    <row r="80" spans="1:11" ht="12.75" customHeight="1" x14ac:dyDescent="0.3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4"/>
    </row>
    <row r="81" spans="1:11" ht="12.75" customHeight="1" x14ac:dyDescent="0.3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4"/>
    </row>
    <row r="82" spans="1:11" ht="12.75" customHeight="1" x14ac:dyDescent="0.3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4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53"/>
  <sheetViews>
    <sheetView topLeftCell="A117" zoomScaleNormal="100" workbookViewId="0">
      <selection activeCell="M26" sqref="M26"/>
    </sheetView>
  </sheetViews>
  <sheetFormatPr defaultColWidth="9.109375" defaultRowHeight="12.75" customHeight="1" x14ac:dyDescent="0.3"/>
  <cols>
    <col min="1" max="1" width="4.109375" style="3" customWidth="1"/>
    <col min="2" max="2" width="54.77734375" style="3" customWidth="1"/>
    <col min="3" max="3" width="4.6640625" style="3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5"/>
      <c r="B4" s="6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D7" s="10"/>
      <c r="E7" s="10" t="s">
        <v>265</v>
      </c>
      <c r="F7" s="10"/>
      <c r="G7" s="10"/>
      <c r="H7" s="11"/>
      <c r="I7" s="11"/>
      <c r="J7" s="11"/>
      <c r="K7" s="11"/>
    </row>
    <row r="8" spans="1:11" s="9" customFormat="1" ht="12.75" customHeight="1" x14ac:dyDescent="0.25">
      <c r="D8" s="10"/>
      <c r="E8" s="10"/>
      <c r="F8" s="10"/>
      <c r="G8" s="10"/>
      <c r="H8" s="11"/>
      <c r="I8" s="11"/>
      <c r="J8" s="11"/>
      <c r="K8" s="11"/>
    </row>
    <row r="9" spans="1:11" s="18" customFormat="1" ht="33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266</v>
      </c>
      <c r="C10" s="21" t="s">
        <v>147</v>
      </c>
      <c r="D10" s="22"/>
      <c r="E10" s="22"/>
      <c r="F10" s="23">
        <v>10</v>
      </c>
      <c r="G10" s="24">
        <v>0</v>
      </c>
      <c r="H10" s="21">
        <v>9.5</v>
      </c>
      <c r="I10" s="25">
        <f>PRODUCT(G10,1.095)</f>
        <v>0</v>
      </c>
      <c r="J10" s="26">
        <f t="shared" ref="J10:J73" si="0">PRODUCT(F10,I10)</f>
        <v>0</v>
      </c>
      <c r="K10" s="26"/>
    </row>
    <row r="11" spans="1:11" ht="12.75" customHeight="1" x14ac:dyDescent="0.3">
      <c r="A11" s="52">
        <v>2</v>
      </c>
      <c r="B11" s="53" t="s">
        <v>267</v>
      </c>
      <c r="C11" s="21" t="s">
        <v>147</v>
      </c>
      <c r="D11" s="22"/>
      <c r="E11" s="22"/>
      <c r="F11" s="23">
        <v>600</v>
      </c>
      <c r="G11" s="24">
        <v>0</v>
      </c>
      <c r="H11" s="21">
        <v>9.5</v>
      </c>
      <c r="I11" s="25">
        <f t="shared" ref="I11:I74" si="1">PRODUCT(G11,1.095)</f>
        <v>0</v>
      </c>
      <c r="J11" s="26">
        <f t="shared" si="0"/>
        <v>0</v>
      </c>
      <c r="K11" s="26"/>
    </row>
    <row r="12" spans="1:11" ht="12.75" customHeight="1" x14ac:dyDescent="0.3">
      <c r="A12" s="52">
        <v>3</v>
      </c>
      <c r="B12" s="53" t="s">
        <v>268</v>
      </c>
      <c r="C12" s="21" t="s">
        <v>147</v>
      </c>
      <c r="D12" s="22"/>
      <c r="E12" s="22"/>
      <c r="F12" s="23">
        <v>600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6"/>
    </row>
    <row r="13" spans="1:11" ht="12.75" customHeight="1" x14ac:dyDescent="0.3">
      <c r="A13" s="52">
        <v>4</v>
      </c>
      <c r="B13" s="53" t="s">
        <v>269</v>
      </c>
      <c r="C13" s="21" t="s">
        <v>147</v>
      </c>
      <c r="D13" s="22"/>
      <c r="E13" s="22"/>
      <c r="F13" s="23">
        <v>600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26"/>
    </row>
    <row r="14" spans="1:11" ht="12.75" customHeight="1" x14ac:dyDescent="0.3">
      <c r="A14" s="52">
        <v>5</v>
      </c>
      <c r="B14" s="53" t="s">
        <v>270</v>
      </c>
      <c r="C14" s="21" t="s">
        <v>147</v>
      </c>
      <c r="D14" s="22"/>
      <c r="E14" s="22"/>
      <c r="F14" s="23">
        <v>600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26"/>
    </row>
    <row r="15" spans="1:11" ht="12.75" customHeight="1" x14ac:dyDescent="0.3">
      <c r="A15" s="52">
        <v>6</v>
      </c>
      <c r="B15" s="53" t="s">
        <v>271</v>
      </c>
      <c r="C15" s="21" t="s">
        <v>147</v>
      </c>
      <c r="D15" s="22"/>
      <c r="E15" s="22"/>
      <c r="F15" s="23">
        <v>600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26"/>
    </row>
    <row r="16" spans="1:11" ht="12.75" customHeight="1" x14ac:dyDescent="0.3">
      <c r="A16" s="52">
        <v>7</v>
      </c>
      <c r="B16" s="53" t="s">
        <v>272</v>
      </c>
      <c r="C16" s="21" t="s">
        <v>147</v>
      </c>
      <c r="D16" s="22"/>
      <c r="E16" s="22"/>
      <c r="F16" s="23">
        <v>600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26"/>
    </row>
    <row r="17" spans="1:11" ht="12.75" customHeight="1" x14ac:dyDescent="0.3">
      <c r="A17" s="52">
        <v>8</v>
      </c>
      <c r="B17" s="53" t="s">
        <v>273</v>
      </c>
      <c r="C17" s="21" t="s">
        <v>147</v>
      </c>
      <c r="D17" s="22"/>
      <c r="E17" s="22"/>
      <c r="F17" s="23">
        <v>600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26"/>
    </row>
    <row r="18" spans="1:11" ht="12.75" customHeight="1" x14ac:dyDescent="0.3">
      <c r="A18" s="52">
        <v>9</v>
      </c>
      <c r="B18" s="53" t="s">
        <v>274</v>
      </c>
      <c r="C18" s="21" t="s">
        <v>147</v>
      </c>
      <c r="D18" s="22"/>
      <c r="E18" s="22"/>
      <c r="F18" s="23">
        <v>600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26"/>
    </row>
    <row r="19" spans="1:11" ht="12.75" customHeight="1" x14ac:dyDescent="0.3">
      <c r="A19" s="52">
        <v>10</v>
      </c>
      <c r="B19" s="53" t="s">
        <v>275</v>
      </c>
      <c r="C19" s="21" t="s">
        <v>147</v>
      </c>
      <c r="D19" s="22"/>
      <c r="E19" s="22"/>
      <c r="F19" s="23">
        <v>600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26"/>
    </row>
    <row r="20" spans="1:11" ht="12.75" customHeight="1" x14ac:dyDescent="0.3">
      <c r="A20" s="52">
        <v>11</v>
      </c>
      <c r="B20" s="53" t="s">
        <v>276</v>
      </c>
      <c r="C20" s="21" t="s">
        <v>147</v>
      </c>
      <c r="D20" s="22"/>
      <c r="E20" s="22"/>
      <c r="F20" s="23">
        <v>600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26"/>
    </row>
    <row r="21" spans="1:11" ht="12.75" customHeight="1" x14ac:dyDescent="0.3">
      <c r="A21" s="52">
        <v>12</v>
      </c>
      <c r="B21" s="53" t="s">
        <v>277</v>
      </c>
      <c r="C21" s="21" t="s">
        <v>147</v>
      </c>
      <c r="D21" s="22"/>
      <c r="E21" s="22"/>
      <c r="F21" s="23">
        <v>600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26"/>
    </row>
    <row r="22" spans="1:11" ht="12.75" customHeight="1" x14ac:dyDescent="0.3">
      <c r="A22" s="52">
        <v>13</v>
      </c>
      <c r="B22" s="53" t="s">
        <v>278</v>
      </c>
      <c r="C22" s="21" t="s">
        <v>147</v>
      </c>
      <c r="D22" s="22"/>
      <c r="E22" s="22"/>
      <c r="F22" s="23">
        <v>600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26"/>
    </row>
    <row r="23" spans="1:11" ht="12.75" customHeight="1" x14ac:dyDescent="0.3">
      <c r="A23" s="52">
        <v>14</v>
      </c>
      <c r="B23" s="53" t="s">
        <v>279</v>
      </c>
      <c r="C23" s="21" t="s">
        <v>147</v>
      </c>
      <c r="D23" s="22"/>
      <c r="E23" s="22"/>
      <c r="F23" s="23">
        <v>600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26"/>
    </row>
    <row r="24" spans="1:11" ht="12.75" customHeight="1" x14ac:dyDescent="0.3">
      <c r="A24" s="52">
        <v>15</v>
      </c>
      <c r="B24" s="53" t="s">
        <v>280</v>
      </c>
      <c r="C24" s="21" t="s">
        <v>147</v>
      </c>
      <c r="D24" s="22"/>
      <c r="E24" s="22"/>
      <c r="F24" s="23">
        <v>600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26"/>
    </row>
    <row r="25" spans="1:11" ht="12.75" customHeight="1" x14ac:dyDescent="0.3">
      <c r="A25" s="52">
        <v>16</v>
      </c>
      <c r="B25" s="53" t="s">
        <v>281</v>
      </c>
      <c r="C25" s="21" t="s">
        <v>147</v>
      </c>
      <c r="D25" s="22"/>
      <c r="E25" s="22"/>
      <c r="F25" s="23">
        <v>1200</v>
      </c>
      <c r="G25" s="24">
        <v>0</v>
      </c>
      <c r="H25" s="21">
        <v>9.5</v>
      </c>
      <c r="I25" s="25">
        <f t="shared" si="1"/>
        <v>0</v>
      </c>
      <c r="J25" s="26">
        <f t="shared" si="0"/>
        <v>0</v>
      </c>
      <c r="K25" s="26"/>
    </row>
    <row r="26" spans="1:11" ht="12.75" customHeight="1" x14ac:dyDescent="0.3">
      <c r="A26" s="52">
        <v>17</v>
      </c>
      <c r="B26" s="53" t="s">
        <v>282</v>
      </c>
      <c r="C26" s="21" t="s">
        <v>147</v>
      </c>
      <c r="D26" s="22"/>
      <c r="E26" s="22"/>
      <c r="F26" s="23">
        <v>600</v>
      </c>
      <c r="G26" s="24">
        <v>0</v>
      </c>
      <c r="H26" s="21">
        <v>9.5</v>
      </c>
      <c r="I26" s="25">
        <f t="shared" si="1"/>
        <v>0</v>
      </c>
      <c r="J26" s="26">
        <f t="shared" si="0"/>
        <v>0</v>
      </c>
      <c r="K26" s="26"/>
    </row>
    <row r="27" spans="1:11" ht="12.75" customHeight="1" x14ac:dyDescent="0.3">
      <c r="A27" s="52">
        <v>18</v>
      </c>
      <c r="B27" s="53" t="s">
        <v>283</v>
      </c>
      <c r="C27" s="21" t="s">
        <v>147</v>
      </c>
      <c r="D27" s="22"/>
      <c r="E27" s="22"/>
      <c r="F27" s="23">
        <v>600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26"/>
    </row>
    <row r="28" spans="1:11" ht="12.75" customHeight="1" x14ac:dyDescent="0.3">
      <c r="A28" s="52">
        <v>19</v>
      </c>
      <c r="B28" s="53" t="s">
        <v>284</v>
      </c>
      <c r="C28" s="21" t="s">
        <v>147</v>
      </c>
      <c r="D28" s="22"/>
      <c r="E28" s="22"/>
      <c r="F28" s="23">
        <v>600</v>
      </c>
      <c r="G28" s="24">
        <v>0</v>
      </c>
      <c r="H28" s="21">
        <v>9.5</v>
      </c>
      <c r="I28" s="25">
        <f t="shared" si="1"/>
        <v>0</v>
      </c>
      <c r="J28" s="26">
        <f t="shared" si="0"/>
        <v>0</v>
      </c>
      <c r="K28" s="26"/>
    </row>
    <row r="29" spans="1:11" ht="12.75" customHeight="1" x14ac:dyDescent="0.3">
      <c r="A29" s="52">
        <v>20</v>
      </c>
      <c r="B29" s="53" t="s">
        <v>285</v>
      </c>
      <c r="C29" s="21" t="s">
        <v>147</v>
      </c>
      <c r="D29" s="22"/>
      <c r="E29" s="22"/>
      <c r="F29" s="23">
        <v>400</v>
      </c>
      <c r="G29" s="24">
        <v>0</v>
      </c>
      <c r="H29" s="21">
        <v>9.5</v>
      </c>
      <c r="I29" s="25">
        <f t="shared" si="1"/>
        <v>0</v>
      </c>
      <c r="J29" s="26">
        <f t="shared" si="0"/>
        <v>0</v>
      </c>
      <c r="K29" s="26"/>
    </row>
    <row r="30" spans="1:11" ht="12.75" customHeight="1" x14ac:dyDescent="0.3">
      <c r="A30" s="52">
        <v>21</v>
      </c>
      <c r="B30" s="53" t="s">
        <v>286</v>
      </c>
      <c r="C30" s="21" t="s">
        <v>147</v>
      </c>
      <c r="D30" s="22"/>
      <c r="E30" s="22"/>
      <c r="F30" s="23">
        <v>400</v>
      </c>
      <c r="G30" s="24">
        <v>0</v>
      </c>
      <c r="H30" s="21">
        <v>9.5</v>
      </c>
      <c r="I30" s="25">
        <f t="shared" si="1"/>
        <v>0</v>
      </c>
      <c r="J30" s="26">
        <f t="shared" si="0"/>
        <v>0</v>
      </c>
      <c r="K30" s="26"/>
    </row>
    <row r="31" spans="1:11" ht="12.75" customHeight="1" x14ac:dyDescent="0.3">
      <c r="A31" s="52">
        <v>22</v>
      </c>
      <c r="B31" s="53" t="s">
        <v>287</v>
      </c>
      <c r="C31" s="21" t="s">
        <v>147</v>
      </c>
      <c r="D31" s="22"/>
      <c r="E31" s="22"/>
      <c r="F31" s="23">
        <v>400</v>
      </c>
      <c r="G31" s="24">
        <v>0</v>
      </c>
      <c r="H31" s="21">
        <v>9.5</v>
      </c>
      <c r="I31" s="25">
        <f t="shared" si="1"/>
        <v>0</v>
      </c>
      <c r="J31" s="26">
        <f t="shared" si="0"/>
        <v>0</v>
      </c>
      <c r="K31" s="26"/>
    </row>
    <row r="32" spans="1:11" ht="12.75" customHeight="1" x14ac:dyDescent="0.3">
      <c r="A32" s="52">
        <v>23</v>
      </c>
      <c r="B32" s="53" t="s">
        <v>288</v>
      </c>
      <c r="C32" s="21" t="s">
        <v>147</v>
      </c>
      <c r="D32" s="22"/>
      <c r="E32" s="22"/>
      <c r="F32" s="23">
        <v>400</v>
      </c>
      <c r="G32" s="24">
        <v>0</v>
      </c>
      <c r="H32" s="21">
        <v>9.5</v>
      </c>
      <c r="I32" s="25">
        <f t="shared" si="1"/>
        <v>0</v>
      </c>
      <c r="J32" s="26">
        <f t="shared" si="0"/>
        <v>0</v>
      </c>
      <c r="K32" s="26"/>
    </row>
    <row r="33" spans="1:11" ht="12.75" customHeight="1" x14ac:dyDescent="0.3">
      <c r="A33" s="52">
        <v>24</v>
      </c>
      <c r="B33" s="53" t="s">
        <v>289</v>
      </c>
      <c r="C33" s="21" t="s">
        <v>147</v>
      </c>
      <c r="D33" s="22"/>
      <c r="E33" s="22"/>
      <c r="F33" s="23">
        <v>400</v>
      </c>
      <c r="G33" s="24">
        <v>0</v>
      </c>
      <c r="H33" s="21">
        <v>9.5</v>
      </c>
      <c r="I33" s="25">
        <f t="shared" si="1"/>
        <v>0</v>
      </c>
      <c r="J33" s="26">
        <f t="shared" si="0"/>
        <v>0</v>
      </c>
      <c r="K33" s="26"/>
    </row>
    <row r="34" spans="1:11" ht="12.75" customHeight="1" x14ac:dyDescent="0.3">
      <c r="A34" s="52">
        <v>25</v>
      </c>
      <c r="B34" s="53" t="s">
        <v>290</v>
      </c>
      <c r="C34" s="21" t="s">
        <v>147</v>
      </c>
      <c r="D34" s="22"/>
      <c r="E34" s="22"/>
      <c r="F34" s="23">
        <v>400</v>
      </c>
      <c r="G34" s="24">
        <v>0</v>
      </c>
      <c r="H34" s="21">
        <v>9.5</v>
      </c>
      <c r="I34" s="25">
        <f t="shared" si="1"/>
        <v>0</v>
      </c>
      <c r="J34" s="26">
        <f t="shared" si="0"/>
        <v>0</v>
      </c>
      <c r="K34" s="26"/>
    </row>
    <row r="35" spans="1:11" ht="12.75" customHeight="1" x14ac:dyDescent="0.3">
      <c r="A35" s="52">
        <v>26</v>
      </c>
      <c r="B35" s="53" t="s">
        <v>291</v>
      </c>
      <c r="C35" s="21" t="s">
        <v>147</v>
      </c>
      <c r="D35" s="22"/>
      <c r="E35" s="22"/>
      <c r="F35" s="23">
        <v>400</v>
      </c>
      <c r="G35" s="24">
        <v>0</v>
      </c>
      <c r="H35" s="21">
        <v>9.5</v>
      </c>
      <c r="I35" s="25">
        <f t="shared" si="1"/>
        <v>0</v>
      </c>
      <c r="J35" s="26">
        <f t="shared" si="0"/>
        <v>0</v>
      </c>
      <c r="K35" s="26"/>
    </row>
    <row r="36" spans="1:11" ht="12.75" customHeight="1" x14ac:dyDescent="0.3">
      <c r="A36" s="52">
        <v>27</v>
      </c>
      <c r="B36" s="53" t="s">
        <v>292</v>
      </c>
      <c r="C36" s="21" t="s">
        <v>147</v>
      </c>
      <c r="D36" s="22"/>
      <c r="E36" s="22"/>
      <c r="F36" s="23">
        <v>400</v>
      </c>
      <c r="G36" s="24">
        <v>0</v>
      </c>
      <c r="H36" s="21">
        <v>9.5</v>
      </c>
      <c r="I36" s="25">
        <f t="shared" si="1"/>
        <v>0</v>
      </c>
      <c r="J36" s="26">
        <f t="shared" si="0"/>
        <v>0</v>
      </c>
      <c r="K36" s="26"/>
    </row>
    <row r="37" spans="1:11" ht="12.75" customHeight="1" x14ac:dyDescent="0.3">
      <c r="A37" s="52">
        <v>28</v>
      </c>
      <c r="B37" s="53" t="s">
        <v>293</v>
      </c>
      <c r="C37" s="21" t="s">
        <v>147</v>
      </c>
      <c r="D37" s="22"/>
      <c r="E37" s="22"/>
      <c r="F37" s="23">
        <v>30</v>
      </c>
      <c r="G37" s="24">
        <v>0</v>
      </c>
      <c r="H37" s="21">
        <v>9.5</v>
      </c>
      <c r="I37" s="25">
        <f t="shared" si="1"/>
        <v>0</v>
      </c>
      <c r="J37" s="26">
        <f t="shared" si="0"/>
        <v>0</v>
      </c>
      <c r="K37" s="26"/>
    </row>
    <row r="38" spans="1:11" ht="12.75" customHeight="1" x14ac:dyDescent="0.3">
      <c r="A38" s="52">
        <v>29</v>
      </c>
      <c r="B38" s="53" t="s">
        <v>294</v>
      </c>
      <c r="C38" s="21" t="s">
        <v>147</v>
      </c>
      <c r="D38" s="22"/>
      <c r="E38" s="22"/>
      <c r="F38" s="23">
        <v>700</v>
      </c>
      <c r="G38" s="24">
        <v>0</v>
      </c>
      <c r="H38" s="21">
        <v>9.5</v>
      </c>
      <c r="I38" s="25">
        <f t="shared" si="1"/>
        <v>0</v>
      </c>
      <c r="J38" s="26">
        <f t="shared" si="0"/>
        <v>0</v>
      </c>
      <c r="K38" s="26"/>
    </row>
    <row r="39" spans="1:11" ht="12.75" customHeight="1" x14ac:dyDescent="0.3">
      <c r="A39" s="52">
        <v>30</v>
      </c>
      <c r="B39" s="53" t="s">
        <v>295</v>
      </c>
      <c r="C39" s="21" t="s">
        <v>147</v>
      </c>
      <c r="D39" s="22"/>
      <c r="E39" s="22"/>
      <c r="F39" s="23">
        <v>700</v>
      </c>
      <c r="G39" s="24">
        <v>0</v>
      </c>
      <c r="H39" s="21">
        <v>9.5</v>
      </c>
      <c r="I39" s="25">
        <f t="shared" si="1"/>
        <v>0</v>
      </c>
      <c r="J39" s="26">
        <f t="shared" si="0"/>
        <v>0</v>
      </c>
      <c r="K39" s="26"/>
    </row>
    <row r="40" spans="1:11" ht="12.75" customHeight="1" x14ac:dyDescent="0.3">
      <c r="A40" s="52">
        <v>31</v>
      </c>
      <c r="B40" s="53" t="s">
        <v>296</v>
      </c>
      <c r="C40" s="21" t="s">
        <v>147</v>
      </c>
      <c r="D40" s="22"/>
      <c r="E40" s="22"/>
      <c r="F40" s="23">
        <v>400</v>
      </c>
      <c r="G40" s="24">
        <v>0</v>
      </c>
      <c r="H40" s="21">
        <v>9.5</v>
      </c>
      <c r="I40" s="25">
        <f t="shared" si="1"/>
        <v>0</v>
      </c>
      <c r="J40" s="26">
        <f t="shared" si="0"/>
        <v>0</v>
      </c>
      <c r="K40" s="26"/>
    </row>
    <row r="41" spans="1:11" ht="12.75" customHeight="1" x14ac:dyDescent="0.3">
      <c r="A41" s="52">
        <v>32</v>
      </c>
      <c r="B41" s="53" t="s">
        <v>297</v>
      </c>
      <c r="C41" s="21" t="s">
        <v>147</v>
      </c>
      <c r="D41" s="22"/>
      <c r="E41" s="22"/>
      <c r="F41" s="23">
        <v>600</v>
      </c>
      <c r="G41" s="24">
        <v>0</v>
      </c>
      <c r="H41" s="21">
        <v>9.5</v>
      </c>
      <c r="I41" s="25">
        <f t="shared" si="1"/>
        <v>0</v>
      </c>
      <c r="J41" s="26">
        <f t="shared" si="0"/>
        <v>0</v>
      </c>
      <c r="K41" s="26"/>
    </row>
    <row r="42" spans="1:11" ht="12.75" customHeight="1" x14ac:dyDescent="0.3">
      <c r="A42" s="52">
        <v>33</v>
      </c>
      <c r="B42" s="53" t="s">
        <v>298</v>
      </c>
      <c r="C42" s="21" t="s">
        <v>147</v>
      </c>
      <c r="D42" s="22"/>
      <c r="E42" s="22"/>
      <c r="F42" s="23">
        <v>600</v>
      </c>
      <c r="G42" s="24">
        <v>0</v>
      </c>
      <c r="H42" s="21">
        <v>9.5</v>
      </c>
      <c r="I42" s="25">
        <f t="shared" si="1"/>
        <v>0</v>
      </c>
      <c r="J42" s="26">
        <f t="shared" si="0"/>
        <v>0</v>
      </c>
      <c r="K42" s="26"/>
    </row>
    <row r="43" spans="1:11" ht="12.75" customHeight="1" x14ac:dyDescent="0.3">
      <c r="A43" s="52">
        <v>34</v>
      </c>
      <c r="B43" s="53" t="s">
        <v>299</v>
      </c>
      <c r="C43" s="21" t="s">
        <v>147</v>
      </c>
      <c r="D43" s="22"/>
      <c r="E43" s="22"/>
      <c r="F43" s="23">
        <v>800</v>
      </c>
      <c r="G43" s="24">
        <v>0</v>
      </c>
      <c r="H43" s="21">
        <v>9.5</v>
      </c>
      <c r="I43" s="25">
        <f t="shared" si="1"/>
        <v>0</v>
      </c>
      <c r="J43" s="26">
        <f t="shared" si="0"/>
        <v>0</v>
      </c>
      <c r="K43" s="26"/>
    </row>
    <row r="44" spans="1:11" ht="12.75" customHeight="1" x14ac:dyDescent="0.3">
      <c r="A44" s="52">
        <v>35</v>
      </c>
      <c r="B44" s="53" t="s">
        <v>300</v>
      </c>
      <c r="C44" s="21" t="s">
        <v>147</v>
      </c>
      <c r="D44" s="22"/>
      <c r="E44" s="22"/>
      <c r="F44" s="23">
        <v>4000</v>
      </c>
      <c r="G44" s="24">
        <v>0</v>
      </c>
      <c r="H44" s="21">
        <v>9.5</v>
      </c>
      <c r="I44" s="25">
        <f t="shared" si="1"/>
        <v>0</v>
      </c>
      <c r="J44" s="26">
        <f t="shared" si="0"/>
        <v>0</v>
      </c>
      <c r="K44" s="26"/>
    </row>
    <row r="45" spans="1:11" ht="12.75" customHeight="1" x14ac:dyDescent="0.3">
      <c r="A45" s="52">
        <v>36</v>
      </c>
      <c r="B45" s="53" t="s">
        <v>301</v>
      </c>
      <c r="C45" s="21" t="s">
        <v>147</v>
      </c>
      <c r="D45" s="22"/>
      <c r="E45" s="22"/>
      <c r="F45" s="23">
        <v>200</v>
      </c>
      <c r="G45" s="24">
        <v>0</v>
      </c>
      <c r="H45" s="21">
        <v>9.5</v>
      </c>
      <c r="I45" s="25">
        <f t="shared" si="1"/>
        <v>0</v>
      </c>
      <c r="J45" s="26">
        <f t="shared" si="0"/>
        <v>0</v>
      </c>
      <c r="K45" s="26"/>
    </row>
    <row r="46" spans="1:11" ht="12.75" customHeight="1" x14ac:dyDescent="0.3">
      <c r="A46" s="52">
        <v>37</v>
      </c>
      <c r="B46" s="53" t="s">
        <v>302</v>
      </c>
      <c r="C46" s="21" t="s">
        <v>147</v>
      </c>
      <c r="D46" s="22"/>
      <c r="E46" s="22"/>
      <c r="F46" s="23">
        <v>100</v>
      </c>
      <c r="G46" s="24">
        <v>0</v>
      </c>
      <c r="H46" s="21">
        <v>9.5</v>
      </c>
      <c r="I46" s="25">
        <f t="shared" si="1"/>
        <v>0</v>
      </c>
      <c r="J46" s="26">
        <f t="shared" si="0"/>
        <v>0</v>
      </c>
      <c r="K46" s="26"/>
    </row>
    <row r="47" spans="1:11" ht="12.75" customHeight="1" x14ac:dyDescent="0.3">
      <c r="A47" s="52">
        <v>38</v>
      </c>
      <c r="B47" s="53" t="s">
        <v>303</v>
      </c>
      <c r="C47" s="21" t="s">
        <v>147</v>
      </c>
      <c r="D47" s="22"/>
      <c r="E47" s="22"/>
      <c r="F47" s="23">
        <v>200</v>
      </c>
      <c r="G47" s="24">
        <v>0</v>
      </c>
      <c r="H47" s="21">
        <v>9.5</v>
      </c>
      <c r="I47" s="25">
        <f t="shared" si="1"/>
        <v>0</v>
      </c>
      <c r="J47" s="26">
        <f t="shared" si="0"/>
        <v>0</v>
      </c>
      <c r="K47" s="26"/>
    </row>
    <row r="48" spans="1:11" ht="12.75" customHeight="1" x14ac:dyDescent="0.3">
      <c r="A48" s="52">
        <v>39</v>
      </c>
      <c r="B48" s="53" t="s">
        <v>304</v>
      </c>
      <c r="C48" s="21" t="s">
        <v>147</v>
      </c>
      <c r="D48" s="22"/>
      <c r="E48" s="22"/>
      <c r="F48" s="23">
        <v>200</v>
      </c>
      <c r="G48" s="24">
        <v>0</v>
      </c>
      <c r="H48" s="21">
        <v>9.5</v>
      </c>
      <c r="I48" s="25">
        <f t="shared" si="1"/>
        <v>0</v>
      </c>
      <c r="J48" s="26">
        <f t="shared" si="0"/>
        <v>0</v>
      </c>
      <c r="K48" s="26"/>
    </row>
    <row r="49" spans="1:11" ht="12.75" customHeight="1" x14ac:dyDescent="0.3">
      <c r="A49" s="52">
        <v>40</v>
      </c>
      <c r="B49" s="53" t="s">
        <v>305</v>
      </c>
      <c r="C49" s="21" t="s">
        <v>147</v>
      </c>
      <c r="D49" s="22"/>
      <c r="E49" s="22"/>
      <c r="F49" s="23">
        <v>1200</v>
      </c>
      <c r="G49" s="24">
        <v>0</v>
      </c>
      <c r="H49" s="21">
        <v>9.5</v>
      </c>
      <c r="I49" s="25">
        <f t="shared" si="1"/>
        <v>0</v>
      </c>
      <c r="J49" s="26">
        <f t="shared" si="0"/>
        <v>0</v>
      </c>
      <c r="K49" s="26"/>
    </row>
    <row r="50" spans="1:11" ht="12.75" customHeight="1" x14ac:dyDescent="0.3">
      <c r="A50" s="52">
        <v>41</v>
      </c>
      <c r="B50" s="53" t="s">
        <v>306</v>
      </c>
      <c r="C50" s="21" t="s">
        <v>147</v>
      </c>
      <c r="D50" s="22"/>
      <c r="E50" s="22"/>
      <c r="F50" s="23">
        <v>1200</v>
      </c>
      <c r="G50" s="24">
        <v>0</v>
      </c>
      <c r="H50" s="21">
        <v>9.5</v>
      </c>
      <c r="I50" s="25">
        <f t="shared" si="1"/>
        <v>0</v>
      </c>
      <c r="J50" s="26">
        <f t="shared" si="0"/>
        <v>0</v>
      </c>
      <c r="K50" s="26"/>
    </row>
    <row r="51" spans="1:11" ht="12.75" customHeight="1" x14ac:dyDescent="0.3">
      <c r="A51" s="52">
        <v>43</v>
      </c>
      <c r="B51" s="53" t="s">
        <v>307</v>
      </c>
      <c r="C51" s="21" t="s">
        <v>147</v>
      </c>
      <c r="D51" s="22"/>
      <c r="E51" s="22"/>
      <c r="F51" s="23">
        <v>200</v>
      </c>
      <c r="G51" s="24">
        <v>0</v>
      </c>
      <c r="H51" s="21">
        <v>9.5</v>
      </c>
      <c r="I51" s="25">
        <f t="shared" si="1"/>
        <v>0</v>
      </c>
      <c r="J51" s="26">
        <f t="shared" si="0"/>
        <v>0</v>
      </c>
      <c r="K51" s="26"/>
    </row>
    <row r="52" spans="1:11" ht="12.75" customHeight="1" x14ac:dyDescent="0.3">
      <c r="A52" s="52">
        <v>44</v>
      </c>
      <c r="B52" s="53" t="s">
        <v>308</v>
      </c>
      <c r="C52" s="21" t="s">
        <v>147</v>
      </c>
      <c r="D52" s="22"/>
      <c r="E52" s="22"/>
      <c r="F52" s="23">
        <v>200</v>
      </c>
      <c r="G52" s="24">
        <v>0</v>
      </c>
      <c r="H52" s="21">
        <v>9.5</v>
      </c>
      <c r="I52" s="25">
        <f t="shared" si="1"/>
        <v>0</v>
      </c>
      <c r="J52" s="26">
        <f t="shared" si="0"/>
        <v>0</v>
      </c>
      <c r="K52" s="26"/>
    </row>
    <row r="53" spans="1:11" ht="12.75" customHeight="1" x14ac:dyDescent="0.3">
      <c r="A53" s="52">
        <v>45</v>
      </c>
      <c r="B53" s="53" t="s">
        <v>309</v>
      </c>
      <c r="C53" s="21" t="s">
        <v>147</v>
      </c>
      <c r="D53" s="22"/>
      <c r="E53" s="22"/>
      <c r="F53" s="23">
        <v>1200</v>
      </c>
      <c r="G53" s="24">
        <v>0</v>
      </c>
      <c r="H53" s="21">
        <v>9.5</v>
      </c>
      <c r="I53" s="25">
        <f t="shared" si="1"/>
        <v>0</v>
      </c>
      <c r="J53" s="26">
        <f t="shared" si="0"/>
        <v>0</v>
      </c>
      <c r="K53" s="26"/>
    </row>
    <row r="54" spans="1:11" ht="12.75" customHeight="1" x14ac:dyDescent="0.3">
      <c r="A54" s="52">
        <v>46</v>
      </c>
      <c r="B54" s="53" t="s">
        <v>310</v>
      </c>
      <c r="C54" s="21" t="s">
        <v>147</v>
      </c>
      <c r="D54" s="22"/>
      <c r="E54" s="22"/>
      <c r="F54" s="23">
        <v>1200</v>
      </c>
      <c r="G54" s="24">
        <v>0</v>
      </c>
      <c r="H54" s="21">
        <v>9.5</v>
      </c>
      <c r="I54" s="25">
        <f t="shared" si="1"/>
        <v>0</v>
      </c>
      <c r="J54" s="26">
        <f t="shared" si="0"/>
        <v>0</v>
      </c>
      <c r="K54" s="26"/>
    </row>
    <row r="55" spans="1:11" ht="12.75" customHeight="1" x14ac:dyDescent="0.3">
      <c r="A55" s="52">
        <v>47</v>
      </c>
      <c r="B55" s="53" t="s">
        <v>311</v>
      </c>
      <c r="C55" s="21" t="s">
        <v>17</v>
      </c>
      <c r="D55" s="22"/>
      <c r="E55" s="22"/>
      <c r="F55" s="23">
        <v>20</v>
      </c>
      <c r="G55" s="24">
        <v>0</v>
      </c>
      <c r="H55" s="21">
        <v>9.5</v>
      </c>
      <c r="I55" s="25">
        <f t="shared" si="1"/>
        <v>0</v>
      </c>
      <c r="J55" s="26">
        <f t="shared" si="0"/>
        <v>0</v>
      </c>
      <c r="K55" s="26"/>
    </row>
    <row r="56" spans="1:11" ht="12.75" customHeight="1" x14ac:dyDescent="0.3">
      <c r="A56" s="52">
        <v>48</v>
      </c>
      <c r="B56" s="53" t="s">
        <v>312</v>
      </c>
      <c r="C56" s="21" t="s">
        <v>17</v>
      </c>
      <c r="D56" s="22"/>
      <c r="E56" s="22"/>
      <c r="F56" s="23">
        <v>20</v>
      </c>
      <c r="G56" s="24">
        <v>0</v>
      </c>
      <c r="H56" s="21">
        <v>9.5</v>
      </c>
      <c r="I56" s="25">
        <f t="shared" si="1"/>
        <v>0</v>
      </c>
      <c r="J56" s="26">
        <f>PRODUCT(F56,I56)</f>
        <v>0</v>
      </c>
      <c r="K56" s="26"/>
    </row>
    <row r="57" spans="1:11" ht="12.75" customHeight="1" x14ac:dyDescent="0.3">
      <c r="A57" s="52">
        <v>49</v>
      </c>
      <c r="B57" s="53" t="s">
        <v>313</v>
      </c>
      <c r="C57" s="21" t="s">
        <v>147</v>
      </c>
      <c r="D57" s="22"/>
      <c r="E57" s="22"/>
      <c r="F57" s="23">
        <v>1200</v>
      </c>
      <c r="G57" s="24">
        <v>0</v>
      </c>
      <c r="H57" s="21">
        <v>9.5</v>
      </c>
      <c r="I57" s="25">
        <f t="shared" si="1"/>
        <v>0</v>
      </c>
      <c r="J57" s="26">
        <f t="shared" si="0"/>
        <v>0</v>
      </c>
      <c r="K57" s="26"/>
    </row>
    <row r="58" spans="1:11" ht="12.75" customHeight="1" x14ac:dyDescent="0.3">
      <c r="A58" s="52">
        <v>50</v>
      </c>
      <c r="B58" s="53" t="s">
        <v>314</v>
      </c>
      <c r="C58" s="21" t="s">
        <v>147</v>
      </c>
      <c r="D58" s="22"/>
      <c r="E58" s="22"/>
      <c r="F58" s="23">
        <v>1200</v>
      </c>
      <c r="G58" s="24">
        <v>0</v>
      </c>
      <c r="H58" s="21">
        <v>9.5</v>
      </c>
      <c r="I58" s="25">
        <f t="shared" si="1"/>
        <v>0</v>
      </c>
      <c r="J58" s="26">
        <f t="shared" si="0"/>
        <v>0</v>
      </c>
      <c r="K58" s="26"/>
    </row>
    <row r="59" spans="1:11" ht="12.75" customHeight="1" x14ac:dyDescent="0.3">
      <c r="A59" s="52">
        <v>51</v>
      </c>
      <c r="B59" s="53" t="s">
        <v>315</v>
      </c>
      <c r="C59" s="21" t="s">
        <v>147</v>
      </c>
      <c r="D59" s="22"/>
      <c r="E59" s="22"/>
      <c r="F59" s="23">
        <v>1200</v>
      </c>
      <c r="G59" s="24">
        <v>0</v>
      </c>
      <c r="H59" s="21">
        <v>9.5</v>
      </c>
      <c r="I59" s="25">
        <f t="shared" si="1"/>
        <v>0</v>
      </c>
      <c r="J59" s="26">
        <f t="shared" si="0"/>
        <v>0</v>
      </c>
      <c r="K59" s="26"/>
    </row>
    <row r="60" spans="1:11" ht="12.75" customHeight="1" x14ac:dyDescent="0.3">
      <c r="A60" s="52">
        <v>52</v>
      </c>
      <c r="B60" s="53" t="s">
        <v>316</v>
      </c>
      <c r="C60" s="21" t="s">
        <v>147</v>
      </c>
      <c r="D60" s="22"/>
      <c r="E60" s="22"/>
      <c r="F60" s="23">
        <v>800</v>
      </c>
      <c r="G60" s="24">
        <v>0</v>
      </c>
      <c r="H60" s="21">
        <v>9.5</v>
      </c>
      <c r="I60" s="25">
        <f t="shared" si="1"/>
        <v>0</v>
      </c>
      <c r="J60" s="26">
        <f t="shared" si="0"/>
        <v>0</v>
      </c>
      <c r="K60" s="26"/>
    </row>
    <row r="61" spans="1:11" ht="12.75" customHeight="1" x14ac:dyDescent="0.3">
      <c r="A61" s="52">
        <v>53</v>
      </c>
      <c r="B61" s="53" t="s">
        <v>317</v>
      </c>
      <c r="C61" s="21" t="s">
        <v>147</v>
      </c>
      <c r="D61" s="22"/>
      <c r="E61" s="22"/>
      <c r="F61" s="23">
        <v>800</v>
      </c>
      <c r="G61" s="24">
        <v>0</v>
      </c>
      <c r="H61" s="21">
        <v>9.5</v>
      </c>
      <c r="I61" s="25">
        <f t="shared" si="1"/>
        <v>0</v>
      </c>
      <c r="J61" s="26">
        <f t="shared" si="0"/>
        <v>0</v>
      </c>
      <c r="K61" s="26"/>
    </row>
    <row r="62" spans="1:11" ht="12.75" customHeight="1" x14ac:dyDescent="0.3">
      <c r="A62" s="52">
        <v>54</v>
      </c>
      <c r="B62" s="53" t="s">
        <v>318</v>
      </c>
      <c r="C62" s="21" t="s">
        <v>147</v>
      </c>
      <c r="D62" s="22"/>
      <c r="E62" s="22"/>
      <c r="F62" s="23">
        <v>40</v>
      </c>
      <c r="G62" s="24">
        <v>0</v>
      </c>
      <c r="H62" s="21">
        <v>9.5</v>
      </c>
      <c r="I62" s="25">
        <f t="shared" si="1"/>
        <v>0</v>
      </c>
      <c r="J62" s="26">
        <f t="shared" si="0"/>
        <v>0</v>
      </c>
      <c r="K62" s="26"/>
    </row>
    <row r="63" spans="1:11" ht="12.75" customHeight="1" x14ac:dyDescent="0.3">
      <c r="A63" s="52">
        <v>55</v>
      </c>
      <c r="B63" s="53" t="s">
        <v>319</v>
      </c>
      <c r="C63" s="21" t="s">
        <v>147</v>
      </c>
      <c r="D63" s="22"/>
      <c r="E63" s="22"/>
      <c r="F63" s="23">
        <v>400</v>
      </c>
      <c r="G63" s="24">
        <v>0</v>
      </c>
      <c r="H63" s="21">
        <v>9.5</v>
      </c>
      <c r="I63" s="25">
        <f t="shared" si="1"/>
        <v>0</v>
      </c>
      <c r="J63" s="26">
        <f t="shared" si="0"/>
        <v>0</v>
      </c>
      <c r="K63" s="26"/>
    </row>
    <row r="64" spans="1:11" ht="12.75" customHeight="1" x14ac:dyDescent="0.3">
      <c r="A64" s="52">
        <v>56</v>
      </c>
      <c r="B64" s="53" t="s">
        <v>320</v>
      </c>
      <c r="C64" s="21" t="s">
        <v>147</v>
      </c>
      <c r="D64" s="22"/>
      <c r="E64" s="22"/>
      <c r="F64" s="23">
        <v>400</v>
      </c>
      <c r="G64" s="24">
        <v>0</v>
      </c>
      <c r="H64" s="21">
        <v>9.5</v>
      </c>
      <c r="I64" s="25">
        <f t="shared" si="1"/>
        <v>0</v>
      </c>
      <c r="J64" s="26">
        <f t="shared" si="0"/>
        <v>0</v>
      </c>
      <c r="K64" s="26"/>
    </row>
    <row r="65" spans="1:11" ht="12.75" customHeight="1" x14ac:dyDescent="0.3">
      <c r="A65" s="52">
        <v>57</v>
      </c>
      <c r="B65" s="53" t="s">
        <v>321</v>
      </c>
      <c r="C65" s="21" t="s">
        <v>147</v>
      </c>
      <c r="D65" s="22"/>
      <c r="E65" s="22"/>
      <c r="F65" s="23">
        <v>40</v>
      </c>
      <c r="G65" s="24">
        <v>0</v>
      </c>
      <c r="H65" s="21">
        <v>9.5</v>
      </c>
      <c r="I65" s="25">
        <f t="shared" si="1"/>
        <v>0</v>
      </c>
      <c r="J65" s="26">
        <f t="shared" si="0"/>
        <v>0</v>
      </c>
      <c r="K65" s="26"/>
    </row>
    <row r="66" spans="1:11" ht="12.75" customHeight="1" x14ac:dyDescent="0.3">
      <c r="A66" s="52">
        <v>58</v>
      </c>
      <c r="B66" s="53" t="s">
        <v>322</v>
      </c>
      <c r="C66" s="21" t="s">
        <v>147</v>
      </c>
      <c r="D66" s="22"/>
      <c r="E66" s="22"/>
      <c r="F66" s="23">
        <v>200</v>
      </c>
      <c r="G66" s="24">
        <v>0</v>
      </c>
      <c r="H66" s="21">
        <v>9.5</v>
      </c>
      <c r="I66" s="25">
        <f t="shared" si="1"/>
        <v>0</v>
      </c>
      <c r="J66" s="26">
        <f t="shared" si="0"/>
        <v>0</v>
      </c>
      <c r="K66" s="26"/>
    </row>
    <row r="67" spans="1:11" ht="12.75" customHeight="1" x14ac:dyDescent="0.3">
      <c r="A67" s="52">
        <v>59</v>
      </c>
      <c r="B67" s="53" t="s">
        <v>323</v>
      </c>
      <c r="C67" s="21" t="s">
        <v>147</v>
      </c>
      <c r="D67" s="22"/>
      <c r="E67" s="22"/>
      <c r="F67" s="23">
        <v>2400</v>
      </c>
      <c r="G67" s="24">
        <v>0</v>
      </c>
      <c r="H67" s="21">
        <v>9.5</v>
      </c>
      <c r="I67" s="25">
        <f t="shared" si="1"/>
        <v>0</v>
      </c>
      <c r="J67" s="26">
        <f t="shared" si="0"/>
        <v>0</v>
      </c>
      <c r="K67" s="26"/>
    </row>
    <row r="68" spans="1:11" ht="12.75" customHeight="1" x14ac:dyDescent="0.3">
      <c r="A68" s="52">
        <v>60</v>
      </c>
      <c r="B68" s="53" t="s">
        <v>324</v>
      </c>
      <c r="C68" s="21" t="s">
        <v>147</v>
      </c>
      <c r="D68" s="22"/>
      <c r="E68" s="22"/>
      <c r="F68" s="23">
        <v>4000</v>
      </c>
      <c r="G68" s="24">
        <v>0</v>
      </c>
      <c r="H68" s="21">
        <v>9.5</v>
      </c>
      <c r="I68" s="25">
        <f t="shared" si="1"/>
        <v>0</v>
      </c>
      <c r="J68" s="26">
        <f t="shared" si="0"/>
        <v>0</v>
      </c>
      <c r="K68" s="26"/>
    </row>
    <row r="69" spans="1:11" ht="12.75" customHeight="1" x14ac:dyDescent="0.3">
      <c r="A69" s="52">
        <v>61</v>
      </c>
      <c r="B69" s="53" t="s">
        <v>325</v>
      </c>
      <c r="C69" s="21" t="s">
        <v>147</v>
      </c>
      <c r="D69" s="22"/>
      <c r="E69" s="22"/>
      <c r="F69" s="23">
        <v>200</v>
      </c>
      <c r="G69" s="24">
        <v>0</v>
      </c>
      <c r="H69" s="21">
        <v>9.5</v>
      </c>
      <c r="I69" s="25">
        <f t="shared" si="1"/>
        <v>0</v>
      </c>
      <c r="J69" s="26">
        <f t="shared" si="0"/>
        <v>0</v>
      </c>
      <c r="K69" s="26"/>
    </row>
    <row r="70" spans="1:11" ht="12.75" customHeight="1" x14ac:dyDescent="0.3">
      <c r="A70" s="52">
        <v>62</v>
      </c>
      <c r="B70" s="53" t="s">
        <v>326</v>
      </c>
      <c r="C70" s="21" t="s">
        <v>147</v>
      </c>
      <c r="D70" s="22"/>
      <c r="E70" s="22"/>
      <c r="F70" s="23">
        <v>200</v>
      </c>
      <c r="G70" s="24">
        <v>0</v>
      </c>
      <c r="H70" s="21">
        <v>9.5</v>
      </c>
      <c r="I70" s="25">
        <f t="shared" si="1"/>
        <v>0</v>
      </c>
      <c r="J70" s="26">
        <f t="shared" si="0"/>
        <v>0</v>
      </c>
      <c r="K70" s="26"/>
    </row>
    <row r="71" spans="1:11" ht="12.75" customHeight="1" x14ac:dyDescent="0.3">
      <c r="A71" s="52">
        <v>63</v>
      </c>
      <c r="B71" s="53" t="s">
        <v>327</v>
      </c>
      <c r="C71" s="21" t="s">
        <v>147</v>
      </c>
      <c r="D71" s="22"/>
      <c r="E71" s="22"/>
      <c r="F71" s="23">
        <v>1200</v>
      </c>
      <c r="G71" s="24">
        <v>0</v>
      </c>
      <c r="H71" s="21">
        <v>9.5</v>
      </c>
      <c r="I71" s="25">
        <f t="shared" si="1"/>
        <v>0</v>
      </c>
      <c r="J71" s="26">
        <f t="shared" si="0"/>
        <v>0</v>
      </c>
      <c r="K71" s="26"/>
    </row>
    <row r="72" spans="1:11" ht="12.75" customHeight="1" x14ac:dyDescent="0.3">
      <c r="A72" s="52">
        <v>64</v>
      </c>
      <c r="B72" s="53" t="s">
        <v>328</v>
      </c>
      <c r="C72" s="21" t="s">
        <v>147</v>
      </c>
      <c r="D72" s="22"/>
      <c r="E72" s="22"/>
      <c r="F72" s="23">
        <v>700</v>
      </c>
      <c r="G72" s="24">
        <v>0</v>
      </c>
      <c r="H72" s="21">
        <v>9.5</v>
      </c>
      <c r="I72" s="25">
        <f t="shared" si="1"/>
        <v>0</v>
      </c>
      <c r="J72" s="26">
        <f t="shared" si="0"/>
        <v>0</v>
      </c>
      <c r="K72" s="26"/>
    </row>
    <row r="73" spans="1:11" ht="12.75" customHeight="1" x14ac:dyDescent="0.3">
      <c r="A73" s="52">
        <v>65</v>
      </c>
      <c r="B73" s="53" t="s">
        <v>329</v>
      </c>
      <c r="C73" s="21" t="s">
        <v>147</v>
      </c>
      <c r="D73" s="22"/>
      <c r="E73" s="22"/>
      <c r="F73" s="23">
        <v>200</v>
      </c>
      <c r="G73" s="24">
        <v>0</v>
      </c>
      <c r="H73" s="21">
        <v>9.5</v>
      </c>
      <c r="I73" s="25">
        <f t="shared" si="1"/>
        <v>0</v>
      </c>
      <c r="J73" s="26">
        <f t="shared" si="0"/>
        <v>0</v>
      </c>
      <c r="K73" s="26"/>
    </row>
    <row r="74" spans="1:11" ht="12.75" customHeight="1" x14ac:dyDescent="0.3">
      <c r="A74" s="52">
        <v>66</v>
      </c>
      <c r="B74" s="53" t="s">
        <v>330</v>
      </c>
      <c r="C74" s="21" t="s">
        <v>147</v>
      </c>
      <c r="D74" s="22"/>
      <c r="E74" s="22"/>
      <c r="F74" s="23">
        <v>200</v>
      </c>
      <c r="G74" s="24">
        <v>0</v>
      </c>
      <c r="H74" s="21">
        <v>9.5</v>
      </c>
      <c r="I74" s="25">
        <f t="shared" si="1"/>
        <v>0</v>
      </c>
      <c r="J74" s="26">
        <f t="shared" ref="J74:J137" si="2">PRODUCT(F74,I74)</f>
        <v>0</v>
      </c>
      <c r="K74" s="26"/>
    </row>
    <row r="75" spans="1:11" ht="12.75" customHeight="1" x14ac:dyDescent="0.3">
      <c r="A75" s="52">
        <v>67</v>
      </c>
      <c r="B75" s="53" t="s">
        <v>331</v>
      </c>
      <c r="C75" s="21" t="s">
        <v>147</v>
      </c>
      <c r="D75" s="22"/>
      <c r="E75" s="22"/>
      <c r="F75" s="23">
        <v>50</v>
      </c>
      <c r="G75" s="24">
        <v>0</v>
      </c>
      <c r="H75" s="21">
        <v>9.5</v>
      </c>
      <c r="I75" s="25">
        <f t="shared" ref="I75:I138" si="3">PRODUCT(G75,1.095)</f>
        <v>0</v>
      </c>
      <c r="J75" s="26">
        <f t="shared" si="2"/>
        <v>0</v>
      </c>
      <c r="K75" s="26"/>
    </row>
    <row r="76" spans="1:11" ht="12.75" customHeight="1" x14ac:dyDescent="0.3">
      <c r="A76" s="52">
        <v>68</v>
      </c>
      <c r="B76" s="91" t="s">
        <v>332</v>
      </c>
      <c r="C76" s="30" t="s">
        <v>147</v>
      </c>
      <c r="D76" s="31"/>
      <c r="E76" s="31"/>
      <c r="F76" s="32">
        <v>30</v>
      </c>
      <c r="G76" s="33">
        <v>0</v>
      </c>
      <c r="H76" s="30">
        <v>9.5</v>
      </c>
      <c r="I76" s="64">
        <f t="shared" si="3"/>
        <v>0</v>
      </c>
      <c r="J76" s="27">
        <f t="shared" si="2"/>
        <v>0</v>
      </c>
      <c r="K76" s="92"/>
    </row>
    <row r="77" spans="1:11" ht="12.75" customHeight="1" x14ac:dyDescent="0.3">
      <c r="A77" s="52">
        <v>69</v>
      </c>
      <c r="B77" s="91" t="s">
        <v>333</v>
      </c>
      <c r="C77" s="30" t="s">
        <v>147</v>
      </c>
      <c r="D77" s="31"/>
      <c r="E77" s="31"/>
      <c r="F77" s="32">
        <v>200</v>
      </c>
      <c r="G77" s="33">
        <v>0</v>
      </c>
      <c r="H77" s="30">
        <v>9.5</v>
      </c>
      <c r="I77" s="64">
        <f t="shared" si="3"/>
        <v>0</v>
      </c>
      <c r="J77" s="27">
        <f t="shared" si="2"/>
        <v>0</v>
      </c>
      <c r="K77" s="93"/>
    </row>
    <row r="78" spans="1:11" ht="12.75" customHeight="1" x14ac:dyDescent="0.3">
      <c r="A78" s="52">
        <v>70</v>
      </c>
      <c r="B78" s="91" t="s">
        <v>334</v>
      </c>
      <c r="C78" s="30" t="s">
        <v>147</v>
      </c>
      <c r="D78" s="31"/>
      <c r="E78" s="31"/>
      <c r="F78" s="32">
        <v>800</v>
      </c>
      <c r="G78" s="33">
        <v>0</v>
      </c>
      <c r="H78" s="30">
        <v>9.5</v>
      </c>
      <c r="I78" s="64">
        <f t="shared" si="3"/>
        <v>0</v>
      </c>
      <c r="J78" s="27">
        <f t="shared" si="2"/>
        <v>0</v>
      </c>
      <c r="K78" s="93"/>
    </row>
    <row r="79" spans="1:11" ht="12.75" customHeight="1" x14ac:dyDescent="0.3">
      <c r="A79" s="52">
        <v>71</v>
      </c>
      <c r="B79" s="91" t="s">
        <v>335</v>
      </c>
      <c r="C79" s="30" t="s">
        <v>147</v>
      </c>
      <c r="D79" s="31"/>
      <c r="E79" s="31"/>
      <c r="F79" s="32">
        <v>30</v>
      </c>
      <c r="G79" s="33">
        <v>0</v>
      </c>
      <c r="H79" s="30">
        <v>9.5</v>
      </c>
      <c r="I79" s="64">
        <f t="shared" si="3"/>
        <v>0</v>
      </c>
      <c r="J79" s="27">
        <f t="shared" si="2"/>
        <v>0</v>
      </c>
      <c r="K79" s="93"/>
    </row>
    <row r="80" spans="1:11" ht="12.75" customHeight="1" x14ac:dyDescent="0.3">
      <c r="A80" s="52">
        <v>72</v>
      </c>
      <c r="B80" s="91" t="s">
        <v>336</v>
      </c>
      <c r="C80" s="30" t="s">
        <v>147</v>
      </c>
      <c r="D80" s="31"/>
      <c r="E80" s="31"/>
      <c r="F80" s="32">
        <v>200</v>
      </c>
      <c r="G80" s="33">
        <v>0</v>
      </c>
      <c r="H80" s="30">
        <v>9.5</v>
      </c>
      <c r="I80" s="64">
        <f t="shared" si="3"/>
        <v>0</v>
      </c>
      <c r="J80" s="27">
        <f t="shared" si="2"/>
        <v>0</v>
      </c>
      <c r="K80" s="93"/>
    </row>
    <row r="81" spans="1:11" ht="12.75" customHeight="1" x14ac:dyDescent="0.3">
      <c r="A81" s="52">
        <v>73</v>
      </c>
      <c r="B81" s="91" t="s">
        <v>337</v>
      </c>
      <c r="C81" s="30" t="s">
        <v>147</v>
      </c>
      <c r="D81" s="31"/>
      <c r="E81" s="31"/>
      <c r="F81" s="32">
        <v>30</v>
      </c>
      <c r="G81" s="33">
        <v>0</v>
      </c>
      <c r="H81" s="30">
        <v>9.5</v>
      </c>
      <c r="I81" s="64">
        <f t="shared" si="3"/>
        <v>0</v>
      </c>
      <c r="J81" s="27">
        <f t="shared" si="2"/>
        <v>0</v>
      </c>
      <c r="K81" s="93"/>
    </row>
    <row r="82" spans="1:11" ht="12.75" customHeight="1" x14ac:dyDescent="0.3">
      <c r="A82" s="52">
        <v>74</v>
      </c>
      <c r="B82" s="91" t="s">
        <v>338</v>
      </c>
      <c r="C82" s="30" t="s">
        <v>147</v>
      </c>
      <c r="D82" s="31"/>
      <c r="E82" s="31"/>
      <c r="F82" s="32">
        <v>30</v>
      </c>
      <c r="G82" s="33">
        <v>0</v>
      </c>
      <c r="H82" s="30">
        <v>9.5</v>
      </c>
      <c r="I82" s="64">
        <f t="shared" si="3"/>
        <v>0</v>
      </c>
      <c r="J82" s="27">
        <f t="shared" si="2"/>
        <v>0</v>
      </c>
      <c r="K82" s="93"/>
    </row>
    <row r="83" spans="1:11" ht="12.75" customHeight="1" x14ac:dyDescent="0.3">
      <c r="A83" s="52">
        <v>75</v>
      </c>
      <c r="B83" s="91" t="s">
        <v>339</v>
      </c>
      <c r="C83" s="30" t="s">
        <v>147</v>
      </c>
      <c r="D83" s="31"/>
      <c r="E83" s="31"/>
      <c r="F83" s="32">
        <v>700</v>
      </c>
      <c r="G83" s="33">
        <v>0</v>
      </c>
      <c r="H83" s="30">
        <v>9.5</v>
      </c>
      <c r="I83" s="64">
        <f t="shared" si="3"/>
        <v>0</v>
      </c>
      <c r="J83" s="27">
        <f t="shared" si="2"/>
        <v>0</v>
      </c>
      <c r="K83" s="93"/>
    </row>
    <row r="84" spans="1:11" ht="12.75" customHeight="1" x14ac:dyDescent="0.3">
      <c r="A84" s="52">
        <v>76</v>
      </c>
      <c r="B84" s="91" t="s">
        <v>340</v>
      </c>
      <c r="C84" s="30" t="s">
        <v>147</v>
      </c>
      <c r="D84" s="31"/>
      <c r="E84" s="31"/>
      <c r="F84" s="32">
        <v>700</v>
      </c>
      <c r="G84" s="33">
        <v>0</v>
      </c>
      <c r="H84" s="30">
        <v>9.5</v>
      </c>
      <c r="I84" s="64">
        <f t="shared" si="3"/>
        <v>0</v>
      </c>
      <c r="J84" s="27">
        <f t="shared" si="2"/>
        <v>0</v>
      </c>
      <c r="K84" s="93"/>
    </row>
    <row r="85" spans="1:11" ht="12.75" customHeight="1" x14ac:dyDescent="0.3">
      <c r="A85" s="52">
        <v>77</v>
      </c>
      <c r="B85" s="91" t="s">
        <v>341</v>
      </c>
      <c r="C85" s="30" t="s">
        <v>147</v>
      </c>
      <c r="D85" s="31"/>
      <c r="E85" s="31"/>
      <c r="F85" s="32">
        <v>700</v>
      </c>
      <c r="G85" s="33">
        <v>0</v>
      </c>
      <c r="H85" s="30">
        <v>9.5</v>
      </c>
      <c r="I85" s="64">
        <f t="shared" si="3"/>
        <v>0</v>
      </c>
      <c r="J85" s="27">
        <f t="shared" si="2"/>
        <v>0</v>
      </c>
      <c r="K85" s="93"/>
    </row>
    <row r="86" spans="1:11" ht="12.75" customHeight="1" x14ac:dyDescent="0.3">
      <c r="A86" s="52">
        <v>78</v>
      </c>
      <c r="B86" s="91" t="s">
        <v>342</v>
      </c>
      <c r="C86" s="30" t="s">
        <v>147</v>
      </c>
      <c r="D86" s="31"/>
      <c r="E86" s="31"/>
      <c r="F86" s="32">
        <v>1200</v>
      </c>
      <c r="G86" s="33">
        <v>0</v>
      </c>
      <c r="H86" s="30">
        <v>9.5</v>
      </c>
      <c r="I86" s="64">
        <f t="shared" si="3"/>
        <v>0</v>
      </c>
      <c r="J86" s="27">
        <f t="shared" si="2"/>
        <v>0</v>
      </c>
      <c r="K86" s="93"/>
    </row>
    <row r="87" spans="1:11" ht="12.75" customHeight="1" x14ac:dyDescent="0.3">
      <c r="A87" s="52">
        <v>79</v>
      </c>
      <c r="B87" s="91" t="s">
        <v>343</v>
      </c>
      <c r="C87" s="30" t="s">
        <v>147</v>
      </c>
      <c r="D87" s="31"/>
      <c r="E87" s="31"/>
      <c r="F87" s="32">
        <v>400</v>
      </c>
      <c r="G87" s="33">
        <v>0</v>
      </c>
      <c r="H87" s="30">
        <v>9.5</v>
      </c>
      <c r="I87" s="64">
        <f t="shared" si="3"/>
        <v>0</v>
      </c>
      <c r="J87" s="27">
        <f t="shared" si="2"/>
        <v>0</v>
      </c>
      <c r="K87" s="93"/>
    </row>
    <row r="88" spans="1:11" ht="12.75" customHeight="1" x14ac:dyDescent="0.3">
      <c r="A88" s="52">
        <v>80</v>
      </c>
      <c r="B88" s="91" t="s">
        <v>344</v>
      </c>
      <c r="C88" s="30" t="s">
        <v>147</v>
      </c>
      <c r="D88" s="31"/>
      <c r="E88" s="31"/>
      <c r="F88" s="32">
        <v>400</v>
      </c>
      <c r="G88" s="33">
        <v>0</v>
      </c>
      <c r="H88" s="30">
        <v>9.5</v>
      </c>
      <c r="I88" s="64">
        <f t="shared" si="3"/>
        <v>0</v>
      </c>
      <c r="J88" s="27">
        <f t="shared" si="2"/>
        <v>0</v>
      </c>
      <c r="K88" s="93"/>
    </row>
    <row r="89" spans="1:11" ht="12.75" customHeight="1" x14ac:dyDescent="0.3">
      <c r="A89" s="52">
        <v>81</v>
      </c>
      <c r="B89" s="91" t="s">
        <v>345</v>
      </c>
      <c r="C89" s="30" t="s">
        <v>147</v>
      </c>
      <c r="D89" s="31"/>
      <c r="E89" s="31"/>
      <c r="F89" s="32">
        <v>600</v>
      </c>
      <c r="G89" s="33">
        <v>0</v>
      </c>
      <c r="H89" s="30">
        <v>9.5</v>
      </c>
      <c r="I89" s="64">
        <f t="shared" si="3"/>
        <v>0</v>
      </c>
      <c r="J89" s="27">
        <f t="shared" si="2"/>
        <v>0</v>
      </c>
      <c r="K89" s="93"/>
    </row>
    <row r="90" spans="1:11" ht="12.75" customHeight="1" x14ac:dyDescent="0.3">
      <c r="A90" s="52">
        <v>82</v>
      </c>
      <c r="B90" s="91" t="s">
        <v>346</v>
      </c>
      <c r="C90" s="30" t="s">
        <v>147</v>
      </c>
      <c r="D90" s="31"/>
      <c r="E90" s="31"/>
      <c r="F90" s="32">
        <v>800</v>
      </c>
      <c r="G90" s="33">
        <v>0</v>
      </c>
      <c r="H90" s="30">
        <v>9.5</v>
      </c>
      <c r="I90" s="64">
        <f t="shared" si="3"/>
        <v>0</v>
      </c>
      <c r="J90" s="27">
        <f t="shared" si="2"/>
        <v>0</v>
      </c>
      <c r="K90" s="93"/>
    </row>
    <row r="91" spans="1:11" ht="12.75" customHeight="1" x14ac:dyDescent="0.3">
      <c r="A91" s="52">
        <v>83</v>
      </c>
      <c r="B91" s="91" t="s">
        <v>347</v>
      </c>
      <c r="C91" s="30" t="s">
        <v>147</v>
      </c>
      <c r="D91" s="31"/>
      <c r="E91" s="31"/>
      <c r="F91" s="32">
        <v>800</v>
      </c>
      <c r="G91" s="33">
        <v>0</v>
      </c>
      <c r="H91" s="30">
        <v>9.5</v>
      </c>
      <c r="I91" s="64">
        <f t="shared" si="3"/>
        <v>0</v>
      </c>
      <c r="J91" s="27">
        <f t="shared" si="2"/>
        <v>0</v>
      </c>
      <c r="K91" s="93"/>
    </row>
    <row r="92" spans="1:11" ht="12.75" customHeight="1" x14ac:dyDescent="0.3">
      <c r="A92" s="52">
        <v>84</v>
      </c>
      <c r="B92" s="91" t="s">
        <v>348</v>
      </c>
      <c r="C92" s="30" t="s">
        <v>147</v>
      </c>
      <c r="D92" s="31"/>
      <c r="E92" s="31"/>
      <c r="F92" s="32">
        <v>2500</v>
      </c>
      <c r="G92" s="33">
        <v>0</v>
      </c>
      <c r="H92" s="30">
        <v>9.5</v>
      </c>
      <c r="I92" s="64">
        <f t="shared" si="3"/>
        <v>0</v>
      </c>
      <c r="J92" s="27">
        <f t="shared" si="2"/>
        <v>0</v>
      </c>
      <c r="K92" s="93"/>
    </row>
    <row r="93" spans="1:11" ht="12.75" customHeight="1" x14ac:dyDescent="0.3">
      <c r="A93" s="52">
        <v>85</v>
      </c>
      <c r="B93" s="91" t="s">
        <v>349</v>
      </c>
      <c r="C93" s="30" t="s">
        <v>147</v>
      </c>
      <c r="D93" s="31"/>
      <c r="E93" s="31"/>
      <c r="F93" s="32">
        <v>2500</v>
      </c>
      <c r="G93" s="33">
        <v>0</v>
      </c>
      <c r="H93" s="30">
        <v>9.5</v>
      </c>
      <c r="I93" s="64">
        <f t="shared" si="3"/>
        <v>0</v>
      </c>
      <c r="J93" s="27">
        <f t="shared" si="2"/>
        <v>0</v>
      </c>
      <c r="K93" s="93"/>
    </row>
    <row r="94" spans="1:11" ht="12.75" customHeight="1" x14ac:dyDescent="0.3">
      <c r="A94" s="52">
        <v>86</v>
      </c>
      <c r="B94" s="91" t="s">
        <v>350</v>
      </c>
      <c r="C94" s="30" t="s">
        <v>147</v>
      </c>
      <c r="D94" s="31"/>
      <c r="E94" s="31"/>
      <c r="F94" s="32">
        <v>600</v>
      </c>
      <c r="G94" s="33">
        <v>0</v>
      </c>
      <c r="H94" s="30">
        <v>9.5</v>
      </c>
      <c r="I94" s="64">
        <f t="shared" si="3"/>
        <v>0</v>
      </c>
      <c r="J94" s="27">
        <f t="shared" si="2"/>
        <v>0</v>
      </c>
      <c r="K94" s="93"/>
    </row>
    <row r="95" spans="1:11" ht="12.75" customHeight="1" x14ac:dyDescent="0.3">
      <c r="A95" s="52">
        <v>87</v>
      </c>
      <c r="B95" s="91" t="s">
        <v>351</v>
      </c>
      <c r="C95" s="30" t="s">
        <v>147</v>
      </c>
      <c r="D95" s="31"/>
      <c r="E95" s="31"/>
      <c r="F95" s="32">
        <v>600</v>
      </c>
      <c r="G95" s="33">
        <v>0</v>
      </c>
      <c r="H95" s="30">
        <v>9.5</v>
      </c>
      <c r="I95" s="64">
        <f t="shared" si="3"/>
        <v>0</v>
      </c>
      <c r="J95" s="27">
        <f t="shared" si="2"/>
        <v>0</v>
      </c>
      <c r="K95" s="93"/>
    </row>
    <row r="96" spans="1:11" ht="12.75" customHeight="1" x14ac:dyDescent="0.3">
      <c r="A96" s="52">
        <v>88</v>
      </c>
      <c r="B96" s="91" t="s">
        <v>352</v>
      </c>
      <c r="C96" s="30" t="s">
        <v>147</v>
      </c>
      <c r="D96" s="31"/>
      <c r="E96" s="31"/>
      <c r="F96" s="32">
        <v>1200</v>
      </c>
      <c r="G96" s="33">
        <v>0</v>
      </c>
      <c r="H96" s="30">
        <v>9.5</v>
      </c>
      <c r="I96" s="64">
        <f t="shared" si="3"/>
        <v>0</v>
      </c>
      <c r="J96" s="27">
        <f t="shared" si="2"/>
        <v>0</v>
      </c>
      <c r="K96" s="93"/>
    </row>
    <row r="97" spans="1:11" ht="12.75" customHeight="1" x14ac:dyDescent="0.3">
      <c r="A97" s="52">
        <v>89</v>
      </c>
      <c r="B97" s="91" t="s">
        <v>353</v>
      </c>
      <c r="C97" s="30" t="s">
        <v>147</v>
      </c>
      <c r="D97" s="31"/>
      <c r="E97" s="31"/>
      <c r="F97" s="32">
        <v>1200</v>
      </c>
      <c r="G97" s="33">
        <v>0</v>
      </c>
      <c r="H97" s="30">
        <v>9.5</v>
      </c>
      <c r="I97" s="64">
        <f t="shared" si="3"/>
        <v>0</v>
      </c>
      <c r="J97" s="27">
        <f t="shared" si="2"/>
        <v>0</v>
      </c>
      <c r="K97" s="93"/>
    </row>
    <row r="98" spans="1:11" ht="12.75" customHeight="1" x14ac:dyDescent="0.3">
      <c r="A98" s="52">
        <v>90</v>
      </c>
      <c r="B98" s="91" t="s">
        <v>354</v>
      </c>
      <c r="C98" s="30" t="s">
        <v>147</v>
      </c>
      <c r="D98" s="31"/>
      <c r="E98" s="31"/>
      <c r="F98" s="32">
        <v>600</v>
      </c>
      <c r="G98" s="33">
        <v>0</v>
      </c>
      <c r="H98" s="30">
        <v>9.5</v>
      </c>
      <c r="I98" s="64">
        <f t="shared" si="3"/>
        <v>0</v>
      </c>
      <c r="J98" s="27">
        <f t="shared" si="2"/>
        <v>0</v>
      </c>
      <c r="K98" s="93"/>
    </row>
    <row r="99" spans="1:11" ht="12.75" customHeight="1" x14ac:dyDescent="0.3">
      <c r="A99" s="52">
        <v>91</v>
      </c>
      <c r="B99" s="91" t="s">
        <v>355</v>
      </c>
      <c r="C99" s="30" t="s">
        <v>147</v>
      </c>
      <c r="D99" s="31"/>
      <c r="E99" s="31"/>
      <c r="F99" s="32">
        <v>600</v>
      </c>
      <c r="G99" s="33">
        <v>0</v>
      </c>
      <c r="H99" s="30">
        <v>9.5</v>
      </c>
      <c r="I99" s="64">
        <f t="shared" si="3"/>
        <v>0</v>
      </c>
      <c r="J99" s="27">
        <f t="shared" si="2"/>
        <v>0</v>
      </c>
      <c r="K99" s="93"/>
    </row>
    <row r="100" spans="1:11" ht="12.75" customHeight="1" x14ac:dyDescent="0.3">
      <c r="A100" s="52">
        <v>92</v>
      </c>
      <c r="B100" s="91" t="s">
        <v>356</v>
      </c>
      <c r="C100" s="30" t="s">
        <v>147</v>
      </c>
      <c r="D100" s="31"/>
      <c r="E100" s="31"/>
      <c r="F100" s="32">
        <v>600</v>
      </c>
      <c r="G100" s="33">
        <v>0</v>
      </c>
      <c r="H100" s="30">
        <v>9.5</v>
      </c>
      <c r="I100" s="64">
        <f t="shared" si="3"/>
        <v>0</v>
      </c>
      <c r="J100" s="27">
        <f t="shared" si="2"/>
        <v>0</v>
      </c>
      <c r="K100" s="93"/>
    </row>
    <row r="101" spans="1:11" ht="12.75" customHeight="1" x14ac:dyDescent="0.3">
      <c r="A101" s="52">
        <v>93</v>
      </c>
      <c r="B101" s="91" t="s">
        <v>357</v>
      </c>
      <c r="C101" s="30" t="s">
        <v>147</v>
      </c>
      <c r="D101" s="31"/>
      <c r="E101" s="31"/>
      <c r="F101" s="32">
        <v>600</v>
      </c>
      <c r="G101" s="33">
        <v>0</v>
      </c>
      <c r="H101" s="30">
        <v>9.5</v>
      </c>
      <c r="I101" s="64">
        <f t="shared" si="3"/>
        <v>0</v>
      </c>
      <c r="J101" s="27">
        <f t="shared" si="2"/>
        <v>0</v>
      </c>
      <c r="K101" s="93"/>
    </row>
    <row r="102" spans="1:11" ht="12.75" customHeight="1" x14ac:dyDescent="0.3">
      <c r="A102" s="52">
        <v>94</v>
      </c>
      <c r="B102" s="91" t="s">
        <v>358</v>
      </c>
      <c r="C102" s="30" t="s">
        <v>147</v>
      </c>
      <c r="D102" s="31"/>
      <c r="E102" s="31"/>
      <c r="F102" s="32">
        <v>600</v>
      </c>
      <c r="G102" s="33">
        <v>0</v>
      </c>
      <c r="H102" s="30">
        <v>9.5</v>
      </c>
      <c r="I102" s="64">
        <f t="shared" si="3"/>
        <v>0</v>
      </c>
      <c r="J102" s="27">
        <f t="shared" si="2"/>
        <v>0</v>
      </c>
      <c r="K102" s="93"/>
    </row>
    <row r="103" spans="1:11" ht="12.75" customHeight="1" x14ac:dyDescent="0.3">
      <c r="A103" s="52">
        <v>95</v>
      </c>
      <c r="B103" s="91" t="s">
        <v>359</v>
      </c>
      <c r="C103" s="30" t="s">
        <v>147</v>
      </c>
      <c r="D103" s="31"/>
      <c r="E103" s="31"/>
      <c r="F103" s="32">
        <v>600</v>
      </c>
      <c r="G103" s="33">
        <v>0</v>
      </c>
      <c r="H103" s="30">
        <v>9.5</v>
      </c>
      <c r="I103" s="64">
        <f t="shared" si="3"/>
        <v>0</v>
      </c>
      <c r="J103" s="27">
        <f t="shared" si="2"/>
        <v>0</v>
      </c>
      <c r="K103" s="93"/>
    </row>
    <row r="104" spans="1:11" ht="12.75" customHeight="1" x14ac:dyDescent="0.3">
      <c r="A104" s="52">
        <v>96</v>
      </c>
      <c r="B104" s="91" t="s">
        <v>360</v>
      </c>
      <c r="C104" s="30" t="s">
        <v>147</v>
      </c>
      <c r="D104" s="31"/>
      <c r="E104" s="31"/>
      <c r="F104" s="32">
        <v>600</v>
      </c>
      <c r="G104" s="33">
        <v>0</v>
      </c>
      <c r="H104" s="30">
        <v>9.5</v>
      </c>
      <c r="I104" s="64">
        <f t="shared" si="3"/>
        <v>0</v>
      </c>
      <c r="J104" s="27">
        <f t="shared" si="2"/>
        <v>0</v>
      </c>
      <c r="K104" s="93"/>
    </row>
    <row r="105" spans="1:11" ht="12.75" customHeight="1" x14ac:dyDescent="0.3">
      <c r="A105" s="52">
        <v>97</v>
      </c>
      <c r="B105" s="91" t="s">
        <v>361</v>
      </c>
      <c r="C105" s="30" t="s">
        <v>147</v>
      </c>
      <c r="D105" s="31"/>
      <c r="E105" s="31"/>
      <c r="F105" s="32">
        <v>600</v>
      </c>
      <c r="G105" s="33">
        <v>0</v>
      </c>
      <c r="H105" s="30">
        <v>9.5</v>
      </c>
      <c r="I105" s="64">
        <f t="shared" si="3"/>
        <v>0</v>
      </c>
      <c r="J105" s="27">
        <f t="shared" si="2"/>
        <v>0</v>
      </c>
      <c r="K105" s="93"/>
    </row>
    <row r="106" spans="1:11" ht="12.75" customHeight="1" x14ac:dyDescent="0.3">
      <c r="A106" s="52">
        <v>98</v>
      </c>
      <c r="B106" s="91" t="s">
        <v>362</v>
      </c>
      <c r="C106" s="30" t="s">
        <v>147</v>
      </c>
      <c r="D106" s="31"/>
      <c r="E106" s="31"/>
      <c r="F106" s="32">
        <v>2500</v>
      </c>
      <c r="G106" s="33">
        <v>0</v>
      </c>
      <c r="H106" s="30">
        <v>9.5</v>
      </c>
      <c r="I106" s="64">
        <f t="shared" si="3"/>
        <v>0</v>
      </c>
      <c r="J106" s="27">
        <f t="shared" si="2"/>
        <v>0</v>
      </c>
      <c r="K106" s="93"/>
    </row>
    <row r="107" spans="1:11" ht="12.75" customHeight="1" x14ac:dyDescent="0.3">
      <c r="A107" s="52">
        <v>99</v>
      </c>
      <c r="B107" s="91" t="s">
        <v>363</v>
      </c>
      <c r="C107" s="30" t="s">
        <v>147</v>
      </c>
      <c r="D107" s="31"/>
      <c r="E107" s="31"/>
      <c r="F107" s="32">
        <v>2500</v>
      </c>
      <c r="G107" s="33">
        <v>0</v>
      </c>
      <c r="H107" s="30">
        <v>9.5</v>
      </c>
      <c r="I107" s="64">
        <f t="shared" si="3"/>
        <v>0</v>
      </c>
      <c r="J107" s="27">
        <f t="shared" si="2"/>
        <v>0</v>
      </c>
      <c r="K107" s="93"/>
    </row>
    <row r="108" spans="1:11" ht="12.75" customHeight="1" x14ac:dyDescent="0.3">
      <c r="A108" s="52">
        <v>100</v>
      </c>
      <c r="B108" s="91" t="s">
        <v>364</v>
      </c>
      <c r="C108" s="30" t="s">
        <v>147</v>
      </c>
      <c r="D108" s="31"/>
      <c r="E108" s="31"/>
      <c r="F108" s="32">
        <v>200</v>
      </c>
      <c r="G108" s="33">
        <v>0</v>
      </c>
      <c r="H108" s="30">
        <v>9.5</v>
      </c>
      <c r="I108" s="64">
        <f>PRODUCT(G108,1.095)</f>
        <v>0</v>
      </c>
      <c r="J108" s="27">
        <f>PRODUCT(F108,I108)</f>
        <v>0</v>
      </c>
      <c r="K108" s="93"/>
    </row>
    <row r="109" spans="1:11" ht="12.75" customHeight="1" x14ac:dyDescent="0.3">
      <c r="A109" s="52">
        <v>101</v>
      </c>
      <c r="B109" s="91" t="s">
        <v>365</v>
      </c>
      <c r="C109" s="30" t="s">
        <v>17</v>
      </c>
      <c r="D109" s="31"/>
      <c r="E109" s="31"/>
      <c r="F109" s="32">
        <v>10</v>
      </c>
      <c r="G109" s="33">
        <v>0</v>
      </c>
      <c r="H109" s="30">
        <v>9.5</v>
      </c>
      <c r="I109" s="64">
        <f>PRODUCT(G109,1.095)</f>
        <v>0</v>
      </c>
      <c r="J109" s="27">
        <f>PRODUCT(F109,I109)</f>
        <v>0</v>
      </c>
      <c r="K109" s="93"/>
    </row>
    <row r="110" spans="1:11" ht="12.75" customHeight="1" x14ac:dyDescent="0.3">
      <c r="A110" s="52">
        <v>102</v>
      </c>
      <c r="B110" s="91" t="s">
        <v>366</v>
      </c>
      <c r="C110" s="30" t="s">
        <v>17</v>
      </c>
      <c r="D110" s="31"/>
      <c r="E110" s="31"/>
      <c r="F110" s="32">
        <v>10</v>
      </c>
      <c r="G110" s="33">
        <v>0</v>
      </c>
      <c r="H110" s="30">
        <v>9.5</v>
      </c>
      <c r="I110" s="64">
        <f>PRODUCT(G110,1.095)</f>
        <v>0</v>
      </c>
      <c r="J110" s="27">
        <f>PRODUCT(F110,I110)</f>
        <v>0</v>
      </c>
      <c r="K110" s="93"/>
    </row>
    <row r="111" spans="1:11" ht="12.75" customHeight="1" x14ac:dyDescent="0.3">
      <c r="A111" s="52">
        <v>103</v>
      </c>
      <c r="B111" s="91" t="s">
        <v>367</v>
      </c>
      <c r="C111" s="30" t="s">
        <v>17</v>
      </c>
      <c r="D111" s="31"/>
      <c r="E111" s="31"/>
      <c r="F111" s="32">
        <v>10</v>
      </c>
      <c r="G111" s="33">
        <v>0</v>
      </c>
      <c r="H111" s="30">
        <v>9.5</v>
      </c>
      <c r="I111" s="64">
        <f>PRODUCT(G111,1.095)</f>
        <v>0</v>
      </c>
      <c r="J111" s="27">
        <f>PRODUCT(F111,I111)</f>
        <v>0</v>
      </c>
      <c r="K111" s="93"/>
    </row>
    <row r="112" spans="1:11" ht="12.75" customHeight="1" x14ac:dyDescent="0.3">
      <c r="A112" s="52">
        <v>104</v>
      </c>
      <c r="B112" s="91" t="s">
        <v>368</v>
      </c>
      <c r="C112" s="30" t="s">
        <v>147</v>
      </c>
      <c r="D112" s="31"/>
      <c r="E112" s="31"/>
      <c r="F112" s="32">
        <v>200</v>
      </c>
      <c r="G112" s="33">
        <v>0</v>
      </c>
      <c r="H112" s="30">
        <v>9.5</v>
      </c>
      <c r="I112" s="64">
        <f t="shared" si="3"/>
        <v>0</v>
      </c>
      <c r="J112" s="27">
        <f t="shared" si="2"/>
        <v>0</v>
      </c>
      <c r="K112" s="93"/>
    </row>
    <row r="113" spans="1:11" ht="12.75" customHeight="1" x14ac:dyDescent="0.3">
      <c r="A113" s="52">
        <v>105</v>
      </c>
      <c r="B113" s="91" t="s">
        <v>369</v>
      </c>
      <c r="C113" s="30" t="s">
        <v>147</v>
      </c>
      <c r="D113" s="31"/>
      <c r="E113" s="31"/>
      <c r="F113" s="32">
        <v>50</v>
      </c>
      <c r="G113" s="33">
        <v>0</v>
      </c>
      <c r="H113" s="30">
        <v>9.5</v>
      </c>
      <c r="I113" s="64">
        <f t="shared" si="3"/>
        <v>0</v>
      </c>
      <c r="J113" s="27">
        <f t="shared" si="2"/>
        <v>0</v>
      </c>
      <c r="K113" s="93"/>
    </row>
    <row r="114" spans="1:11" ht="12.75" customHeight="1" x14ac:dyDescent="0.3">
      <c r="A114" s="52">
        <v>106</v>
      </c>
      <c r="B114" s="91" t="s">
        <v>370</v>
      </c>
      <c r="C114" s="30" t="s">
        <v>147</v>
      </c>
      <c r="D114" s="31"/>
      <c r="E114" s="31"/>
      <c r="F114" s="32">
        <v>100</v>
      </c>
      <c r="G114" s="33">
        <v>0</v>
      </c>
      <c r="H114" s="30">
        <v>9.5</v>
      </c>
      <c r="I114" s="64">
        <f t="shared" si="3"/>
        <v>0</v>
      </c>
      <c r="J114" s="27">
        <f t="shared" si="2"/>
        <v>0</v>
      </c>
      <c r="K114" s="93"/>
    </row>
    <row r="115" spans="1:11" ht="12.75" customHeight="1" x14ac:dyDescent="0.3">
      <c r="A115" s="52">
        <v>107</v>
      </c>
      <c r="B115" s="91" t="s">
        <v>371</v>
      </c>
      <c r="C115" s="30" t="s">
        <v>147</v>
      </c>
      <c r="D115" s="31"/>
      <c r="E115" s="31"/>
      <c r="F115" s="32">
        <v>300</v>
      </c>
      <c r="G115" s="33">
        <v>0</v>
      </c>
      <c r="H115" s="30">
        <v>9.5</v>
      </c>
      <c r="I115" s="64">
        <f t="shared" si="3"/>
        <v>0</v>
      </c>
      <c r="J115" s="27">
        <f t="shared" si="2"/>
        <v>0</v>
      </c>
      <c r="K115" s="93"/>
    </row>
    <row r="116" spans="1:11" ht="12.75" customHeight="1" x14ac:dyDescent="0.3">
      <c r="A116" s="52">
        <v>108</v>
      </c>
      <c r="B116" s="91" t="s">
        <v>372</v>
      </c>
      <c r="C116" s="30" t="s">
        <v>147</v>
      </c>
      <c r="D116" s="31"/>
      <c r="E116" s="31"/>
      <c r="F116" s="32">
        <v>300</v>
      </c>
      <c r="G116" s="33">
        <v>0</v>
      </c>
      <c r="H116" s="30">
        <v>9.5</v>
      </c>
      <c r="I116" s="64">
        <f t="shared" si="3"/>
        <v>0</v>
      </c>
      <c r="J116" s="27">
        <f t="shared" si="2"/>
        <v>0</v>
      </c>
      <c r="K116" s="93"/>
    </row>
    <row r="117" spans="1:11" ht="12.75" customHeight="1" x14ac:dyDescent="0.3">
      <c r="A117" s="52">
        <v>109</v>
      </c>
      <c r="B117" s="91" t="s">
        <v>373</v>
      </c>
      <c r="C117" s="30" t="s">
        <v>147</v>
      </c>
      <c r="D117" s="31"/>
      <c r="E117" s="31"/>
      <c r="F117" s="32">
        <v>300</v>
      </c>
      <c r="G117" s="33">
        <v>0</v>
      </c>
      <c r="H117" s="30">
        <v>9.5</v>
      </c>
      <c r="I117" s="64">
        <f t="shared" si="3"/>
        <v>0</v>
      </c>
      <c r="J117" s="27">
        <f t="shared" si="2"/>
        <v>0</v>
      </c>
      <c r="K117" s="93"/>
    </row>
    <row r="118" spans="1:11" ht="12.75" customHeight="1" x14ac:dyDescent="0.3">
      <c r="A118" s="52">
        <v>110</v>
      </c>
      <c r="B118" s="91" t="s">
        <v>374</v>
      </c>
      <c r="C118" s="30" t="s">
        <v>147</v>
      </c>
      <c r="D118" s="31"/>
      <c r="E118" s="31"/>
      <c r="F118" s="32">
        <v>300</v>
      </c>
      <c r="G118" s="33">
        <v>0</v>
      </c>
      <c r="H118" s="30">
        <v>9.5</v>
      </c>
      <c r="I118" s="64">
        <f t="shared" si="3"/>
        <v>0</v>
      </c>
      <c r="J118" s="27">
        <f t="shared" si="2"/>
        <v>0</v>
      </c>
      <c r="K118" s="93"/>
    </row>
    <row r="119" spans="1:11" ht="12.75" customHeight="1" x14ac:dyDescent="0.3">
      <c r="A119" s="52">
        <v>111</v>
      </c>
      <c r="B119" s="91" t="s">
        <v>375</v>
      </c>
      <c r="C119" s="30" t="s">
        <v>147</v>
      </c>
      <c r="D119" s="31"/>
      <c r="E119" s="31"/>
      <c r="F119" s="32">
        <v>700</v>
      </c>
      <c r="G119" s="33">
        <v>0</v>
      </c>
      <c r="H119" s="30">
        <v>9.5</v>
      </c>
      <c r="I119" s="64">
        <f t="shared" si="3"/>
        <v>0</v>
      </c>
      <c r="J119" s="27">
        <f t="shared" si="2"/>
        <v>0</v>
      </c>
      <c r="K119" s="93"/>
    </row>
    <row r="120" spans="1:11" ht="12.75" customHeight="1" x14ac:dyDescent="0.3">
      <c r="A120" s="52">
        <v>112</v>
      </c>
      <c r="B120" s="91" t="s">
        <v>376</v>
      </c>
      <c r="C120" s="30" t="s">
        <v>147</v>
      </c>
      <c r="D120" s="31"/>
      <c r="E120" s="31"/>
      <c r="F120" s="32">
        <v>200</v>
      </c>
      <c r="G120" s="33">
        <v>0</v>
      </c>
      <c r="H120" s="30">
        <v>9.5</v>
      </c>
      <c r="I120" s="64">
        <f t="shared" si="3"/>
        <v>0</v>
      </c>
      <c r="J120" s="27">
        <f t="shared" si="2"/>
        <v>0</v>
      </c>
      <c r="K120" s="93"/>
    </row>
    <row r="121" spans="1:11" ht="12.75" customHeight="1" x14ac:dyDescent="0.3">
      <c r="A121" s="52">
        <v>113</v>
      </c>
      <c r="B121" s="91" t="s">
        <v>377</v>
      </c>
      <c r="C121" s="30" t="s">
        <v>147</v>
      </c>
      <c r="D121" s="31"/>
      <c r="E121" s="31"/>
      <c r="F121" s="32">
        <v>200</v>
      </c>
      <c r="G121" s="33">
        <v>0</v>
      </c>
      <c r="H121" s="30">
        <v>9.5</v>
      </c>
      <c r="I121" s="64">
        <f t="shared" si="3"/>
        <v>0</v>
      </c>
      <c r="J121" s="27">
        <f t="shared" si="2"/>
        <v>0</v>
      </c>
      <c r="K121" s="93"/>
    </row>
    <row r="122" spans="1:11" ht="12.75" customHeight="1" x14ac:dyDescent="0.3">
      <c r="A122" s="52">
        <v>114</v>
      </c>
      <c r="B122" s="91" t="s">
        <v>378</v>
      </c>
      <c r="C122" s="30" t="s">
        <v>147</v>
      </c>
      <c r="D122" s="31"/>
      <c r="E122" s="31"/>
      <c r="F122" s="32">
        <v>1500</v>
      </c>
      <c r="G122" s="33">
        <v>0</v>
      </c>
      <c r="H122" s="30">
        <v>9.5</v>
      </c>
      <c r="I122" s="64">
        <f t="shared" si="3"/>
        <v>0</v>
      </c>
      <c r="J122" s="27">
        <f t="shared" si="2"/>
        <v>0</v>
      </c>
      <c r="K122" s="93"/>
    </row>
    <row r="123" spans="1:11" ht="12.75" customHeight="1" x14ac:dyDescent="0.3">
      <c r="A123" s="52">
        <v>115</v>
      </c>
      <c r="B123" s="91" t="s">
        <v>379</v>
      </c>
      <c r="C123" s="30" t="s">
        <v>147</v>
      </c>
      <c r="D123" s="31"/>
      <c r="E123" s="31"/>
      <c r="F123" s="32">
        <v>1500</v>
      </c>
      <c r="G123" s="33">
        <v>0</v>
      </c>
      <c r="H123" s="30">
        <v>9.5</v>
      </c>
      <c r="I123" s="64">
        <f t="shared" si="3"/>
        <v>0</v>
      </c>
      <c r="J123" s="27">
        <f t="shared" si="2"/>
        <v>0</v>
      </c>
      <c r="K123" s="93"/>
    </row>
    <row r="124" spans="1:11" ht="12.75" customHeight="1" x14ac:dyDescent="0.3">
      <c r="A124" s="52">
        <v>116</v>
      </c>
      <c r="B124" s="91" t="s">
        <v>380</v>
      </c>
      <c r="C124" s="30" t="s">
        <v>147</v>
      </c>
      <c r="D124" s="31"/>
      <c r="E124" s="31"/>
      <c r="F124" s="32">
        <v>600</v>
      </c>
      <c r="G124" s="33">
        <v>0</v>
      </c>
      <c r="H124" s="30">
        <v>9.5</v>
      </c>
      <c r="I124" s="64">
        <f t="shared" si="3"/>
        <v>0</v>
      </c>
      <c r="J124" s="27">
        <f t="shared" si="2"/>
        <v>0</v>
      </c>
      <c r="K124" s="93"/>
    </row>
    <row r="125" spans="1:11" ht="12.75" customHeight="1" x14ac:dyDescent="0.3">
      <c r="A125" s="52">
        <v>117</v>
      </c>
      <c r="B125" s="91" t="s">
        <v>381</v>
      </c>
      <c r="C125" s="30" t="s">
        <v>147</v>
      </c>
      <c r="D125" s="31"/>
      <c r="E125" s="31"/>
      <c r="F125" s="32">
        <v>600</v>
      </c>
      <c r="G125" s="33">
        <v>0</v>
      </c>
      <c r="H125" s="30">
        <v>9.5</v>
      </c>
      <c r="I125" s="64">
        <f t="shared" si="3"/>
        <v>0</v>
      </c>
      <c r="J125" s="27">
        <f t="shared" si="2"/>
        <v>0</v>
      </c>
      <c r="K125" s="93"/>
    </row>
    <row r="126" spans="1:11" ht="12.75" customHeight="1" x14ac:dyDescent="0.3">
      <c r="A126" s="52">
        <v>118</v>
      </c>
      <c r="B126" s="91" t="s">
        <v>382</v>
      </c>
      <c r="C126" s="30" t="s">
        <v>147</v>
      </c>
      <c r="D126" s="31"/>
      <c r="E126" s="31"/>
      <c r="F126" s="32">
        <v>1200</v>
      </c>
      <c r="G126" s="33">
        <v>0</v>
      </c>
      <c r="H126" s="30">
        <v>9.5</v>
      </c>
      <c r="I126" s="64">
        <f t="shared" si="3"/>
        <v>0</v>
      </c>
      <c r="J126" s="27">
        <f t="shared" si="2"/>
        <v>0</v>
      </c>
      <c r="K126" s="93"/>
    </row>
    <row r="127" spans="1:11" ht="12.75" customHeight="1" x14ac:dyDescent="0.3">
      <c r="A127" s="52">
        <v>119</v>
      </c>
      <c r="B127" s="91" t="s">
        <v>383</v>
      </c>
      <c r="C127" s="30" t="s">
        <v>147</v>
      </c>
      <c r="D127" s="31"/>
      <c r="E127" s="31"/>
      <c r="F127" s="32">
        <v>2400</v>
      </c>
      <c r="G127" s="33">
        <v>0</v>
      </c>
      <c r="H127" s="30">
        <v>9.5</v>
      </c>
      <c r="I127" s="64">
        <f t="shared" si="3"/>
        <v>0</v>
      </c>
      <c r="J127" s="27">
        <f t="shared" si="2"/>
        <v>0</v>
      </c>
      <c r="K127" s="93"/>
    </row>
    <row r="128" spans="1:11" ht="12.75" customHeight="1" x14ac:dyDescent="0.3">
      <c r="A128" s="52">
        <v>120</v>
      </c>
      <c r="B128" s="91" t="s">
        <v>384</v>
      </c>
      <c r="C128" s="30" t="s">
        <v>147</v>
      </c>
      <c r="D128" s="31"/>
      <c r="E128" s="31"/>
      <c r="F128" s="32">
        <v>400</v>
      </c>
      <c r="G128" s="33">
        <v>0</v>
      </c>
      <c r="H128" s="30">
        <v>9.5</v>
      </c>
      <c r="I128" s="64">
        <f t="shared" si="3"/>
        <v>0</v>
      </c>
      <c r="J128" s="27">
        <f>PRODUCT(F128,I128)</f>
        <v>0</v>
      </c>
      <c r="K128" s="93"/>
    </row>
    <row r="129" spans="1:11" ht="12.75" customHeight="1" x14ac:dyDescent="0.3">
      <c r="A129" s="52">
        <v>121</v>
      </c>
      <c r="B129" s="91" t="s">
        <v>385</v>
      </c>
      <c r="C129" s="30" t="s">
        <v>147</v>
      </c>
      <c r="D129" s="31"/>
      <c r="E129" s="31"/>
      <c r="F129" s="32">
        <v>400</v>
      </c>
      <c r="G129" s="33">
        <v>0</v>
      </c>
      <c r="H129" s="30">
        <v>9.5</v>
      </c>
      <c r="I129" s="64">
        <f t="shared" si="3"/>
        <v>0</v>
      </c>
      <c r="J129" s="27">
        <f>PRODUCT(F129,I129)</f>
        <v>0</v>
      </c>
      <c r="K129" s="93"/>
    </row>
    <row r="130" spans="1:11" ht="12.75" customHeight="1" x14ac:dyDescent="0.3">
      <c r="A130" s="52">
        <v>122</v>
      </c>
      <c r="B130" s="91" t="s">
        <v>386</v>
      </c>
      <c r="C130" s="30" t="s">
        <v>147</v>
      </c>
      <c r="D130" s="31"/>
      <c r="E130" s="31"/>
      <c r="F130" s="32">
        <v>400</v>
      </c>
      <c r="G130" s="33">
        <v>0</v>
      </c>
      <c r="H130" s="30">
        <v>9.5</v>
      </c>
      <c r="I130" s="64">
        <f t="shared" si="3"/>
        <v>0</v>
      </c>
      <c r="J130" s="27">
        <f>PRODUCT(F130,I130)</f>
        <v>0</v>
      </c>
      <c r="K130" s="93"/>
    </row>
    <row r="131" spans="1:11" ht="12.75" customHeight="1" x14ac:dyDescent="0.3">
      <c r="A131" s="52">
        <v>123</v>
      </c>
      <c r="B131" s="91" t="s">
        <v>387</v>
      </c>
      <c r="C131" s="30" t="s">
        <v>147</v>
      </c>
      <c r="D131" s="31"/>
      <c r="E131" s="31"/>
      <c r="F131" s="32">
        <v>400</v>
      </c>
      <c r="G131" s="33">
        <v>0</v>
      </c>
      <c r="H131" s="30">
        <v>9.5</v>
      </c>
      <c r="I131" s="64">
        <f t="shared" si="3"/>
        <v>0</v>
      </c>
      <c r="J131" s="27">
        <f>PRODUCT(F131,I131)</f>
        <v>0</v>
      </c>
      <c r="K131" s="93"/>
    </row>
    <row r="132" spans="1:11" ht="12.75" customHeight="1" x14ac:dyDescent="0.3">
      <c r="A132" s="52">
        <v>124</v>
      </c>
      <c r="B132" s="91" t="s">
        <v>388</v>
      </c>
      <c r="C132" s="30" t="s">
        <v>147</v>
      </c>
      <c r="D132" s="31"/>
      <c r="E132" s="31"/>
      <c r="F132" s="32">
        <v>1300</v>
      </c>
      <c r="G132" s="33">
        <v>0</v>
      </c>
      <c r="H132" s="30">
        <v>9.5</v>
      </c>
      <c r="I132" s="64">
        <f t="shared" si="3"/>
        <v>0</v>
      </c>
      <c r="J132" s="27">
        <f t="shared" si="2"/>
        <v>0</v>
      </c>
      <c r="K132" s="93"/>
    </row>
    <row r="133" spans="1:11" ht="13.2" customHeight="1" x14ac:dyDescent="0.3">
      <c r="A133" s="52">
        <v>125</v>
      </c>
      <c r="B133" s="91" t="s">
        <v>389</v>
      </c>
      <c r="C133" s="30" t="s">
        <v>147</v>
      </c>
      <c r="D133" s="31"/>
      <c r="E133" s="31"/>
      <c r="F133" s="32">
        <v>80</v>
      </c>
      <c r="G133" s="33">
        <v>0</v>
      </c>
      <c r="H133" s="30">
        <v>9.5</v>
      </c>
      <c r="I133" s="64">
        <f t="shared" si="3"/>
        <v>0</v>
      </c>
      <c r="J133" s="27">
        <f t="shared" si="2"/>
        <v>0</v>
      </c>
      <c r="K133" s="93"/>
    </row>
    <row r="134" spans="1:11" ht="13.2" customHeight="1" x14ac:dyDescent="0.3">
      <c r="A134" s="52">
        <v>126</v>
      </c>
      <c r="B134" s="91" t="s">
        <v>390</v>
      </c>
      <c r="C134" s="30" t="s">
        <v>147</v>
      </c>
      <c r="D134" s="31"/>
      <c r="E134" s="31"/>
      <c r="F134" s="32">
        <v>700</v>
      </c>
      <c r="G134" s="33">
        <v>0</v>
      </c>
      <c r="H134" s="30">
        <v>9.5</v>
      </c>
      <c r="I134" s="64">
        <f t="shared" si="3"/>
        <v>0</v>
      </c>
      <c r="J134" s="27">
        <f t="shared" si="2"/>
        <v>0</v>
      </c>
      <c r="K134" s="93"/>
    </row>
    <row r="135" spans="1:11" ht="13.2" customHeight="1" x14ac:dyDescent="0.3">
      <c r="A135" s="52">
        <v>127</v>
      </c>
      <c r="B135" s="91" t="s">
        <v>391</v>
      </c>
      <c r="C135" s="30" t="s">
        <v>147</v>
      </c>
      <c r="D135" s="31"/>
      <c r="E135" s="31"/>
      <c r="F135" s="32">
        <v>700</v>
      </c>
      <c r="G135" s="33">
        <v>0</v>
      </c>
      <c r="H135" s="30">
        <v>9.5</v>
      </c>
      <c r="I135" s="64">
        <f t="shared" si="3"/>
        <v>0</v>
      </c>
      <c r="J135" s="27">
        <f t="shared" si="2"/>
        <v>0</v>
      </c>
      <c r="K135" s="93"/>
    </row>
    <row r="136" spans="1:11" ht="12.75" customHeight="1" x14ac:dyDescent="0.3">
      <c r="A136" s="52">
        <v>128</v>
      </c>
      <c r="B136" s="91" t="s">
        <v>392</v>
      </c>
      <c r="C136" s="30" t="s">
        <v>147</v>
      </c>
      <c r="D136" s="31"/>
      <c r="E136" s="31"/>
      <c r="F136" s="32">
        <v>700</v>
      </c>
      <c r="G136" s="33">
        <v>0</v>
      </c>
      <c r="H136" s="30">
        <v>9.5</v>
      </c>
      <c r="I136" s="64">
        <f t="shared" si="3"/>
        <v>0</v>
      </c>
      <c r="J136" s="27">
        <f t="shared" si="2"/>
        <v>0</v>
      </c>
      <c r="K136" s="93"/>
    </row>
    <row r="137" spans="1:11" ht="12.75" customHeight="1" x14ac:dyDescent="0.3">
      <c r="A137" s="52">
        <v>129</v>
      </c>
      <c r="B137" s="91" t="s">
        <v>393</v>
      </c>
      <c r="C137" s="30" t="s">
        <v>147</v>
      </c>
      <c r="D137" s="31"/>
      <c r="E137" s="31"/>
      <c r="F137" s="32">
        <v>700</v>
      </c>
      <c r="G137" s="33">
        <v>0</v>
      </c>
      <c r="H137" s="30">
        <v>9.5</v>
      </c>
      <c r="I137" s="64">
        <f t="shared" si="3"/>
        <v>0</v>
      </c>
      <c r="J137" s="27">
        <f t="shared" si="2"/>
        <v>0</v>
      </c>
      <c r="K137" s="93"/>
    </row>
    <row r="138" spans="1:11" ht="12.75" customHeight="1" x14ac:dyDescent="0.3">
      <c r="A138" s="52">
        <v>130</v>
      </c>
      <c r="B138" s="94" t="s">
        <v>394</v>
      </c>
      <c r="C138" s="30" t="s">
        <v>147</v>
      </c>
      <c r="D138" s="31"/>
      <c r="E138" s="31"/>
      <c r="F138" s="32">
        <v>400</v>
      </c>
      <c r="G138" s="33">
        <v>0</v>
      </c>
      <c r="H138" s="30">
        <v>9.5</v>
      </c>
      <c r="I138" s="64">
        <f t="shared" si="3"/>
        <v>0</v>
      </c>
      <c r="J138" s="27">
        <f t="shared" ref="J138:J140" si="4">PRODUCT(F138,I138)</f>
        <v>0</v>
      </c>
      <c r="K138" s="93"/>
    </row>
    <row r="139" spans="1:11" ht="12.75" customHeight="1" x14ac:dyDescent="0.3">
      <c r="A139" s="52">
        <v>131</v>
      </c>
      <c r="B139" s="94" t="s">
        <v>395</v>
      </c>
      <c r="C139" s="30" t="s">
        <v>147</v>
      </c>
      <c r="D139" s="31"/>
      <c r="E139" s="31"/>
      <c r="F139" s="32">
        <v>400</v>
      </c>
      <c r="G139" s="33">
        <v>0</v>
      </c>
      <c r="H139" s="30">
        <v>9.5</v>
      </c>
      <c r="I139" s="64">
        <f t="shared" ref="I139:I140" si="5">PRODUCT(G139,1.095)</f>
        <v>0</v>
      </c>
      <c r="J139" s="27">
        <f t="shared" si="4"/>
        <v>0</v>
      </c>
      <c r="K139" s="93"/>
    </row>
    <row r="140" spans="1:11" ht="12.75" customHeight="1" x14ac:dyDescent="0.3">
      <c r="A140" s="52">
        <v>132</v>
      </c>
      <c r="B140" s="94" t="s">
        <v>396</v>
      </c>
      <c r="C140" s="30" t="s">
        <v>147</v>
      </c>
      <c r="D140" s="31"/>
      <c r="E140" s="31"/>
      <c r="F140" s="32">
        <v>100</v>
      </c>
      <c r="G140" s="33">
        <v>0</v>
      </c>
      <c r="H140" s="30">
        <v>9.5</v>
      </c>
      <c r="I140" s="64">
        <f t="shared" si="5"/>
        <v>0</v>
      </c>
      <c r="J140" s="27">
        <f t="shared" si="4"/>
        <v>0</v>
      </c>
      <c r="K140" s="93"/>
    </row>
    <row r="141" spans="1:11" s="2" customFormat="1" ht="12.75" customHeight="1" x14ac:dyDescent="0.2">
      <c r="A141" s="35"/>
      <c r="B141" s="36" t="s">
        <v>397</v>
      </c>
      <c r="C141" s="37"/>
      <c r="D141" s="39"/>
      <c r="E141" s="39"/>
      <c r="F141" s="95"/>
      <c r="G141" s="39"/>
      <c r="H141" s="39"/>
      <c r="I141" s="39"/>
      <c r="J141" s="38">
        <f>SUM(J10:J140)</f>
        <v>0</v>
      </c>
      <c r="K141" s="39"/>
    </row>
    <row r="142" spans="1:11" s="2" customFormat="1" ht="12.75" customHeight="1" x14ac:dyDescent="0.2">
      <c r="K142" s="40"/>
    </row>
    <row r="143" spans="1:11" s="2" customFormat="1" ht="12.75" customHeight="1" x14ac:dyDescent="0.2">
      <c r="A143" s="2" t="s">
        <v>100</v>
      </c>
      <c r="K143" s="40"/>
    </row>
    <row r="144" spans="1:11" s="2" customFormat="1" ht="12.75" customHeight="1" x14ac:dyDescent="0.2">
      <c r="A144" s="2" t="s">
        <v>101</v>
      </c>
      <c r="K144" s="40"/>
    </row>
    <row r="145" spans="1:11" s="2" customFormat="1" ht="12.75" customHeight="1" x14ac:dyDescent="0.2">
      <c r="A145" s="2" t="s">
        <v>398</v>
      </c>
      <c r="K145" s="40"/>
    </row>
    <row r="146" spans="1:11" s="2" customFormat="1" ht="12.75" customHeight="1" x14ac:dyDescent="0.2">
      <c r="A146" s="2" t="s">
        <v>248</v>
      </c>
      <c r="K146" s="40"/>
    </row>
    <row r="147" spans="1:11" s="2" customFormat="1" ht="12.75" customHeight="1" x14ac:dyDescent="0.2">
      <c r="A147" s="41" t="s">
        <v>104</v>
      </c>
      <c r="K147" s="40"/>
    </row>
    <row r="148" spans="1:11" s="2" customFormat="1" ht="12.75" customHeight="1" x14ac:dyDescent="0.2">
      <c r="K148" s="40"/>
    </row>
    <row r="149" spans="1:11" s="6" customFormat="1" ht="12.75" customHeight="1" x14ac:dyDescent="0.2">
      <c r="A149" s="6" t="s">
        <v>105</v>
      </c>
      <c r="E149" s="42" t="s">
        <v>106</v>
      </c>
      <c r="H149" s="6" t="s">
        <v>107</v>
      </c>
      <c r="K149" s="42"/>
    </row>
    <row r="150" spans="1:11" s="7" customFormat="1" ht="12.75" customHeight="1" x14ac:dyDescent="0.3">
      <c r="K150" s="8"/>
    </row>
    <row r="151" spans="1:11" s="7" customFormat="1" ht="12.75" customHeight="1" x14ac:dyDescent="0.3">
      <c r="K151" s="8"/>
    </row>
    <row r="152" spans="1:11" s="7" customFormat="1" ht="12.75" customHeight="1" x14ac:dyDescent="0.3">
      <c r="K152" s="8"/>
    </row>
    <row r="153" spans="1:11" s="7" customFormat="1" ht="12.75" customHeight="1" x14ac:dyDescent="0.3">
      <c r="K153" s="8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20"/>
  <sheetViews>
    <sheetView tabSelected="1" topLeftCell="A111" zoomScaleNormal="75" workbookViewId="0">
      <selection activeCell="E16" sqref="E16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40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C3" s="42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6"/>
      <c r="B4" s="6"/>
      <c r="C4" s="42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C5" s="42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C6" s="40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99"/>
      <c r="C7" s="99"/>
      <c r="D7" s="100" t="s">
        <v>428</v>
      </c>
      <c r="E7" s="100"/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25.2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429</v>
      </c>
      <c r="C10" s="21" t="s">
        <v>147</v>
      </c>
      <c r="D10" s="22"/>
      <c r="E10" s="22"/>
      <c r="F10" s="23">
        <v>13</v>
      </c>
      <c r="G10" s="24">
        <v>0</v>
      </c>
      <c r="H10" s="21">
        <v>9.5</v>
      </c>
      <c r="I10" s="25">
        <f>PRODUCT(G10,1.095)</f>
        <v>0</v>
      </c>
      <c r="J10" s="26">
        <f t="shared" ref="J10:J72" si="0">PRODUCT(F10,I10)</f>
        <v>0</v>
      </c>
      <c r="K10" s="26"/>
    </row>
    <row r="11" spans="1:11" ht="12.75" customHeight="1" x14ac:dyDescent="0.3">
      <c r="A11" s="52">
        <v>2</v>
      </c>
      <c r="B11" s="53" t="s">
        <v>430</v>
      </c>
      <c r="C11" s="21" t="s">
        <v>147</v>
      </c>
      <c r="D11" s="22"/>
      <c r="E11" s="22"/>
      <c r="F11" s="23">
        <v>5</v>
      </c>
      <c r="G11" s="24">
        <v>0</v>
      </c>
      <c r="H11" s="21">
        <v>9.5</v>
      </c>
      <c r="I11" s="25">
        <f t="shared" ref="I11:I74" si="1">PRODUCT(G11,1.095)</f>
        <v>0</v>
      </c>
      <c r="J11" s="26">
        <f t="shared" si="0"/>
        <v>0</v>
      </c>
      <c r="K11" s="21"/>
    </row>
    <row r="12" spans="1:11" ht="12.75" customHeight="1" x14ac:dyDescent="0.3">
      <c r="A12" s="52">
        <v>3</v>
      </c>
      <c r="B12" s="53" t="s">
        <v>431</v>
      </c>
      <c r="C12" s="21" t="s">
        <v>147</v>
      </c>
      <c r="D12" s="22"/>
      <c r="E12" s="22"/>
      <c r="F12" s="23">
        <v>15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1"/>
    </row>
    <row r="13" spans="1:11" ht="12.75" customHeight="1" x14ac:dyDescent="0.3">
      <c r="A13" s="52">
        <v>4</v>
      </c>
      <c r="B13" s="53" t="s">
        <v>432</v>
      </c>
      <c r="C13" s="21" t="s">
        <v>147</v>
      </c>
      <c r="D13" s="22"/>
      <c r="E13" s="22"/>
      <c r="F13" s="23">
        <v>5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81"/>
    </row>
    <row r="14" spans="1:11" ht="12.75" customHeight="1" x14ac:dyDescent="0.3">
      <c r="A14" s="52">
        <v>5</v>
      </c>
      <c r="B14" s="53" t="s">
        <v>433</v>
      </c>
      <c r="C14" s="21" t="s">
        <v>147</v>
      </c>
      <c r="D14" s="22"/>
      <c r="E14" s="22"/>
      <c r="F14" s="23">
        <v>25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ht="12.75" customHeight="1" x14ac:dyDescent="0.3">
      <c r="A15" s="52">
        <v>6</v>
      </c>
      <c r="B15" s="53" t="s">
        <v>434</v>
      </c>
      <c r="C15" s="21" t="s">
        <v>147</v>
      </c>
      <c r="D15" s="22"/>
      <c r="E15" s="22"/>
      <c r="F15" s="23">
        <v>25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ht="12.75" customHeight="1" x14ac:dyDescent="0.3">
      <c r="A16" s="52">
        <v>7</v>
      </c>
      <c r="B16" s="200" t="s">
        <v>435</v>
      </c>
      <c r="C16" s="21" t="s">
        <v>147</v>
      </c>
      <c r="D16" s="22"/>
      <c r="E16" s="201" t="s">
        <v>1102</v>
      </c>
      <c r="F16" s="23">
        <v>250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ht="12.75" customHeight="1" x14ac:dyDescent="0.3">
      <c r="A17" s="52">
        <v>8</v>
      </c>
      <c r="B17" s="53" t="s">
        <v>436</v>
      </c>
      <c r="C17" s="21" t="s">
        <v>147</v>
      </c>
      <c r="D17" s="22"/>
      <c r="E17" s="22"/>
      <c r="F17" s="23">
        <v>13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81"/>
    </row>
    <row r="18" spans="1:11" ht="12.75" customHeight="1" x14ac:dyDescent="0.3">
      <c r="A18" s="52">
        <v>9</v>
      </c>
      <c r="B18" s="53" t="s">
        <v>437</v>
      </c>
      <c r="C18" s="21" t="s">
        <v>147</v>
      </c>
      <c r="D18" s="22"/>
      <c r="E18" s="22"/>
      <c r="F18" s="23">
        <v>13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81"/>
    </row>
    <row r="19" spans="1:11" ht="12.75" customHeight="1" x14ac:dyDescent="0.3">
      <c r="A19" s="52">
        <v>10</v>
      </c>
      <c r="B19" s="53" t="s">
        <v>438</v>
      </c>
      <c r="C19" s="21" t="s">
        <v>147</v>
      </c>
      <c r="D19" s="22"/>
      <c r="E19" s="22"/>
      <c r="F19" s="23">
        <v>7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ht="12.75" customHeight="1" x14ac:dyDescent="0.3">
      <c r="A20" s="52">
        <v>11</v>
      </c>
      <c r="B20" s="53" t="s">
        <v>439</v>
      </c>
      <c r="C20" s="21" t="s">
        <v>147</v>
      </c>
      <c r="D20" s="22"/>
      <c r="E20" s="22"/>
      <c r="F20" s="23">
        <v>13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81"/>
    </row>
    <row r="21" spans="1:11" ht="12.75" customHeight="1" x14ac:dyDescent="0.3">
      <c r="A21" s="52">
        <v>12</v>
      </c>
      <c r="B21" s="200" t="s">
        <v>440</v>
      </c>
      <c r="C21" s="21" t="s">
        <v>147</v>
      </c>
      <c r="D21" s="22"/>
      <c r="E21" s="201" t="s">
        <v>1102</v>
      </c>
      <c r="F21" s="23">
        <v>250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12.75" customHeight="1" x14ac:dyDescent="0.3">
      <c r="A22" s="52">
        <v>13</v>
      </c>
      <c r="B22" s="53" t="s">
        <v>441</v>
      </c>
      <c r="C22" s="21" t="s">
        <v>147</v>
      </c>
      <c r="D22" s="22"/>
      <c r="E22" s="22"/>
      <c r="F22" s="23">
        <v>13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81"/>
    </row>
    <row r="23" spans="1:11" ht="12.75" customHeight="1" x14ac:dyDescent="0.3">
      <c r="A23" s="52">
        <v>14</v>
      </c>
      <c r="B23" s="53" t="s">
        <v>442</v>
      </c>
      <c r="C23" s="21" t="s">
        <v>147</v>
      </c>
      <c r="D23" s="22"/>
      <c r="E23" s="22"/>
      <c r="F23" s="23">
        <v>250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81"/>
    </row>
    <row r="24" spans="1:11" ht="12.75" customHeight="1" x14ac:dyDescent="0.3">
      <c r="A24" s="52">
        <v>15</v>
      </c>
      <c r="B24" s="53" t="s">
        <v>443</v>
      </c>
      <c r="C24" s="21" t="s">
        <v>147</v>
      </c>
      <c r="D24" s="22"/>
      <c r="E24" s="22"/>
      <c r="F24" s="23">
        <v>13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81"/>
    </row>
    <row r="25" spans="1:11" ht="12.75" customHeight="1" x14ac:dyDescent="0.3">
      <c r="A25" s="52">
        <v>16</v>
      </c>
      <c r="B25" s="53" t="s">
        <v>444</v>
      </c>
      <c r="C25" s="21" t="s">
        <v>17</v>
      </c>
      <c r="D25" s="22"/>
      <c r="E25" s="22"/>
      <c r="F25" s="23">
        <v>50</v>
      </c>
      <c r="G25" s="24">
        <v>0</v>
      </c>
      <c r="H25" s="21">
        <v>9.5</v>
      </c>
      <c r="I25" s="25">
        <f t="shared" si="1"/>
        <v>0</v>
      </c>
      <c r="J25" s="26">
        <f t="shared" si="0"/>
        <v>0</v>
      </c>
      <c r="K25" s="81"/>
    </row>
    <row r="26" spans="1:11" ht="12.75" customHeight="1" x14ac:dyDescent="0.3">
      <c r="A26" s="52">
        <v>17</v>
      </c>
      <c r="B26" s="53" t="s">
        <v>445</v>
      </c>
      <c r="C26" s="21" t="s">
        <v>17</v>
      </c>
      <c r="D26" s="22"/>
      <c r="E26" s="22"/>
      <c r="F26" s="23">
        <v>25</v>
      </c>
      <c r="G26" s="24">
        <v>0</v>
      </c>
      <c r="H26" s="21">
        <v>9.5</v>
      </c>
      <c r="I26" s="25">
        <f t="shared" si="1"/>
        <v>0</v>
      </c>
      <c r="J26" s="26">
        <f t="shared" si="0"/>
        <v>0</v>
      </c>
      <c r="K26" s="81"/>
    </row>
    <row r="27" spans="1:11" ht="12.75" customHeight="1" x14ac:dyDescent="0.3">
      <c r="A27" s="52">
        <v>18</v>
      </c>
      <c r="B27" s="53" t="s">
        <v>446</v>
      </c>
      <c r="C27" s="21" t="s">
        <v>17</v>
      </c>
      <c r="D27" s="22"/>
      <c r="E27" s="22"/>
      <c r="F27" s="23">
        <v>60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81"/>
    </row>
    <row r="28" spans="1:11" ht="12.75" customHeight="1" x14ac:dyDescent="0.3">
      <c r="A28" s="52">
        <v>19</v>
      </c>
      <c r="B28" s="53" t="s">
        <v>447</v>
      </c>
      <c r="C28" s="21" t="s">
        <v>17</v>
      </c>
      <c r="D28" s="22"/>
      <c r="E28" s="22"/>
      <c r="F28" s="23">
        <v>10</v>
      </c>
      <c r="G28" s="24">
        <v>0</v>
      </c>
      <c r="H28" s="21">
        <v>9.5</v>
      </c>
      <c r="I28" s="25">
        <f t="shared" si="1"/>
        <v>0</v>
      </c>
      <c r="J28" s="26">
        <f t="shared" si="0"/>
        <v>0</v>
      </c>
      <c r="K28" s="81"/>
    </row>
    <row r="29" spans="1:11" ht="12.75" customHeight="1" x14ac:dyDescent="0.3">
      <c r="A29" s="52">
        <v>20</v>
      </c>
      <c r="B29" s="53" t="s">
        <v>448</v>
      </c>
      <c r="C29" s="21" t="s">
        <v>17</v>
      </c>
      <c r="D29" s="22"/>
      <c r="E29" s="22"/>
      <c r="F29" s="23">
        <v>10</v>
      </c>
      <c r="G29" s="24">
        <v>0</v>
      </c>
      <c r="H29" s="21">
        <v>9.5</v>
      </c>
      <c r="I29" s="25">
        <f t="shared" si="1"/>
        <v>0</v>
      </c>
      <c r="J29" s="26">
        <f t="shared" si="0"/>
        <v>0</v>
      </c>
      <c r="K29" s="81"/>
    </row>
    <row r="30" spans="1:11" ht="12.75" customHeight="1" x14ac:dyDescent="0.3">
      <c r="A30" s="52">
        <v>21</v>
      </c>
      <c r="B30" s="53" t="s">
        <v>449</v>
      </c>
      <c r="C30" s="21" t="s">
        <v>147</v>
      </c>
      <c r="D30" s="22"/>
      <c r="E30" s="22"/>
      <c r="F30" s="23">
        <v>10</v>
      </c>
      <c r="G30" s="24">
        <v>0</v>
      </c>
      <c r="H30" s="21">
        <v>9.5</v>
      </c>
      <c r="I30" s="25">
        <f t="shared" si="1"/>
        <v>0</v>
      </c>
      <c r="J30" s="26">
        <f t="shared" si="0"/>
        <v>0</v>
      </c>
      <c r="K30" s="81"/>
    </row>
    <row r="31" spans="1:11" ht="12.75" customHeight="1" x14ac:dyDescent="0.3">
      <c r="A31" s="52">
        <v>22</v>
      </c>
      <c r="B31" s="53" t="s">
        <v>450</v>
      </c>
      <c r="C31" s="21" t="s">
        <v>147</v>
      </c>
      <c r="D31" s="22"/>
      <c r="E31" s="22"/>
      <c r="F31" s="23">
        <v>20</v>
      </c>
      <c r="G31" s="24">
        <v>0</v>
      </c>
      <c r="H31" s="21">
        <v>9.5</v>
      </c>
      <c r="I31" s="25">
        <f t="shared" si="1"/>
        <v>0</v>
      </c>
      <c r="J31" s="26">
        <f t="shared" si="0"/>
        <v>0</v>
      </c>
      <c r="K31" s="81"/>
    </row>
    <row r="32" spans="1:11" ht="12.75" customHeight="1" x14ac:dyDescent="0.3">
      <c r="A32" s="52">
        <v>23</v>
      </c>
      <c r="B32" s="53" t="s">
        <v>451</v>
      </c>
      <c r="C32" s="21" t="s">
        <v>147</v>
      </c>
      <c r="D32" s="22"/>
      <c r="E32" s="22"/>
      <c r="F32" s="23">
        <v>200</v>
      </c>
      <c r="G32" s="24">
        <v>0</v>
      </c>
      <c r="H32" s="21">
        <v>9.5</v>
      </c>
      <c r="I32" s="25">
        <f t="shared" si="1"/>
        <v>0</v>
      </c>
      <c r="J32" s="26">
        <f t="shared" si="0"/>
        <v>0</v>
      </c>
      <c r="K32" s="81"/>
    </row>
    <row r="33" spans="1:11" ht="12.75" customHeight="1" x14ac:dyDescent="0.3">
      <c r="A33" s="52">
        <v>24</v>
      </c>
      <c r="B33" s="53" t="s">
        <v>452</v>
      </c>
      <c r="C33" s="21" t="s">
        <v>147</v>
      </c>
      <c r="D33" s="22"/>
      <c r="E33" s="22"/>
      <c r="F33" s="23">
        <v>5</v>
      </c>
      <c r="G33" s="24">
        <v>0</v>
      </c>
      <c r="H33" s="21">
        <v>9.5</v>
      </c>
      <c r="I33" s="25">
        <f t="shared" si="1"/>
        <v>0</v>
      </c>
      <c r="J33" s="26">
        <f t="shared" si="0"/>
        <v>0</v>
      </c>
      <c r="K33" s="81"/>
    </row>
    <row r="34" spans="1:11" ht="12.75" customHeight="1" x14ac:dyDescent="0.3">
      <c r="A34" s="52">
        <v>25</v>
      </c>
      <c r="B34" s="53" t="s">
        <v>453</v>
      </c>
      <c r="C34" s="21" t="s">
        <v>147</v>
      </c>
      <c r="D34" s="22"/>
      <c r="E34" s="22"/>
      <c r="F34" s="23">
        <v>5</v>
      </c>
      <c r="G34" s="24">
        <v>0</v>
      </c>
      <c r="H34" s="21">
        <v>9.5</v>
      </c>
      <c r="I34" s="25">
        <f t="shared" si="1"/>
        <v>0</v>
      </c>
      <c r="J34" s="26">
        <f t="shared" si="0"/>
        <v>0</v>
      </c>
      <c r="K34" s="81"/>
    </row>
    <row r="35" spans="1:11" ht="12.75" customHeight="1" x14ac:dyDescent="0.3">
      <c r="A35" s="52">
        <v>26</v>
      </c>
      <c r="B35" s="53" t="s">
        <v>454</v>
      </c>
      <c r="C35" s="21" t="s">
        <v>147</v>
      </c>
      <c r="D35" s="22"/>
      <c r="E35" s="22"/>
      <c r="F35" s="23">
        <v>5</v>
      </c>
      <c r="G35" s="24">
        <v>0</v>
      </c>
      <c r="H35" s="21">
        <v>9.5</v>
      </c>
      <c r="I35" s="25">
        <f t="shared" si="1"/>
        <v>0</v>
      </c>
      <c r="J35" s="26">
        <f t="shared" si="0"/>
        <v>0</v>
      </c>
      <c r="K35" s="81"/>
    </row>
    <row r="36" spans="1:11" ht="12.75" customHeight="1" x14ac:dyDescent="0.3">
      <c r="A36" s="52">
        <v>27</v>
      </c>
      <c r="B36" s="53" t="s">
        <v>455</v>
      </c>
      <c r="C36" s="21" t="s">
        <v>147</v>
      </c>
      <c r="D36" s="22"/>
      <c r="E36" s="22"/>
      <c r="F36" s="23">
        <v>5</v>
      </c>
      <c r="G36" s="24">
        <v>0</v>
      </c>
      <c r="H36" s="21">
        <v>9.5</v>
      </c>
      <c r="I36" s="25">
        <f t="shared" si="1"/>
        <v>0</v>
      </c>
      <c r="J36" s="26">
        <f t="shared" si="0"/>
        <v>0</v>
      </c>
      <c r="K36" s="81"/>
    </row>
    <row r="37" spans="1:11" ht="12.75" customHeight="1" x14ac:dyDescent="0.3">
      <c r="A37" s="52">
        <v>28</v>
      </c>
      <c r="B37" s="53" t="s">
        <v>456</v>
      </c>
      <c r="C37" s="21" t="s">
        <v>147</v>
      </c>
      <c r="D37" s="22"/>
      <c r="E37" s="22"/>
      <c r="F37" s="23">
        <v>5</v>
      </c>
      <c r="G37" s="24">
        <v>0</v>
      </c>
      <c r="H37" s="21">
        <v>9.5</v>
      </c>
      <c r="I37" s="25">
        <f t="shared" si="1"/>
        <v>0</v>
      </c>
      <c r="J37" s="26">
        <f t="shared" si="0"/>
        <v>0</v>
      </c>
      <c r="K37" s="81"/>
    </row>
    <row r="38" spans="1:11" ht="12.75" customHeight="1" x14ac:dyDescent="0.3">
      <c r="A38" s="52">
        <v>29</v>
      </c>
      <c r="B38" s="53" t="s">
        <v>457</v>
      </c>
      <c r="C38" s="21" t="s">
        <v>147</v>
      </c>
      <c r="D38" s="22"/>
      <c r="E38" s="22"/>
      <c r="F38" s="23">
        <v>50</v>
      </c>
      <c r="G38" s="24">
        <v>0</v>
      </c>
      <c r="H38" s="21">
        <v>9.5</v>
      </c>
      <c r="I38" s="25">
        <f t="shared" si="1"/>
        <v>0</v>
      </c>
      <c r="J38" s="26">
        <f t="shared" si="0"/>
        <v>0</v>
      </c>
      <c r="K38" s="81"/>
    </row>
    <row r="39" spans="1:11" ht="12.75" customHeight="1" x14ac:dyDescent="0.3">
      <c r="A39" s="52">
        <v>30</v>
      </c>
      <c r="B39" s="53" t="s">
        <v>458</v>
      </c>
      <c r="C39" s="21" t="s">
        <v>147</v>
      </c>
      <c r="D39" s="22"/>
      <c r="E39" s="22"/>
      <c r="F39" s="23">
        <v>13</v>
      </c>
      <c r="G39" s="24">
        <v>0</v>
      </c>
      <c r="H39" s="21">
        <v>9.5</v>
      </c>
      <c r="I39" s="25">
        <f t="shared" si="1"/>
        <v>0</v>
      </c>
      <c r="J39" s="26">
        <f t="shared" si="0"/>
        <v>0</v>
      </c>
      <c r="K39" s="81"/>
    </row>
    <row r="40" spans="1:11" ht="12.75" customHeight="1" x14ac:dyDescent="0.3">
      <c r="A40" s="52">
        <v>31</v>
      </c>
      <c r="B40" s="53" t="s">
        <v>459</v>
      </c>
      <c r="C40" s="21" t="s">
        <v>147</v>
      </c>
      <c r="D40" s="22"/>
      <c r="E40" s="22"/>
      <c r="F40" s="23">
        <v>30</v>
      </c>
      <c r="G40" s="24">
        <v>0</v>
      </c>
      <c r="H40" s="21">
        <v>9.5</v>
      </c>
      <c r="I40" s="25">
        <f t="shared" si="1"/>
        <v>0</v>
      </c>
      <c r="J40" s="26">
        <f t="shared" si="0"/>
        <v>0</v>
      </c>
      <c r="K40" s="81"/>
    </row>
    <row r="41" spans="1:11" ht="12.75" customHeight="1" x14ac:dyDescent="0.3">
      <c r="A41" s="52">
        <v>32</v>
      </c>
      <c r="B41" s="53" t="s">
        <v>460</v>
      </c>
      <c r="C41" s="21" t="s">
        <v>147</v>
      </c>
      <c r="D41" s="22"/>
      <c r="E41" s="22"/>
      <c r="F41" s="23">
        <v>13</v>
      </c>
      <c r="G41" s="24">
        <v>0</v>
      </c>
      <c r="H41" s="21">
        <v>9.5</v>
      </c>
      <c r="I41" s="25">
        <f t="shared" si="1"/>
        <v>0</v>
      </c>
      <c r="J41" s="26">
        <f t="shared" si="0"/>
        <v>0</v>
      </c>
      <c r="K41" s="81"/>
    </row>
    <row r="42" spans="1:11" ht="12.75" customHeight="1" x14ac:dyDescent="0.3">
      <c r="A42" s="52">
        <v>33</v>
      </c>
      <c r="B42" s="53" t="s">
        <v>461</v>
      </c>
      <c r="C42" s="21" t="s">
        <v>147</v>
      </c>
      <c r="D42" s="22"/>
      <c r="E42" s="22"/>
      <c r="F42" s="23">
        <v>13</v>
      </c>
      <c r="G42" s="24">
        <v>0</v>
      </c>
      <c r="H42" s="21">
        <v>9.5</v>
      </c>
      <c r="I42" s="25">
        <f t="shared" si="1"/>
        <v>0</v>
      </c>
      <c r="J42" s="26">
        <f t="shared" si="0"/>
        <v>0</v>
      </c>
      <c r="K42" s="81"/>
    </row>
    <row r="43" spans="1:11" ht="12.75" customHeight="1" x14ac:dyDescent="0.3">
      <c r="A43" s="52">
        <v>34</v>
      </c>
      <c r="B43" s="53" t="s">
        <v>462</v>
      </c>
      <c r="C43" s="21" t="s">
        <v>147</v>
      </c>
      <c r="D43" s="22"/>
      <c r="E43" s="22"/>
      <c r="F43" s="23">
        <v>5</v>
      </c>
      <c r="G43" s="24">
        <v>0</v>
      </c>
      <c r="H43" s="21">
        <v>9.5</v>
      </c>
      <c r="I43" s="25">
        <f t="shared" si="1"/>
        <v>0</v>
      </c>
      <c r="J43" s="26">
        <f t="shared" si="0"/>
        <v>0</v>
      </c>
      <c r="K43" s="81"/>
    </row>
    <row r="44" spans="1:11" ht="12.75" customHeight="1" x14ac:dyDescent="0.3">
      <c r="A44" s="52">
        <v>35</v>
      </c>
      <c r="B44" s="53" t="s">
        <v>463</v>
      </c>
      <c r="C44" s="21" t="s">
        <v>147</v>
      </c>
      <c r="D44" s="22"/>
      <c r="E44" s="22"/>
      <c r="F44" s="23">
        <v>5</v>
      </c>
      <c r="G44" s="24">
        <v>0</v>
      </c>
      <c r="H44" s="21">
        <v>9.5</v>
      </c>
      <c r="I44" s="25">
        <f t="shared" si="1"/>
        <v>0</v>
      </c>
      <c r="J44" s="26">
        <f t="shared" si="0"/>
        <v>0</v>
      </c>
      <c r="K44" s="81"/>
    </row>
    <row r="45" spans="1:11" ht="12.75" customHeight="1" x14ac:dyDescent="0.3">
      <c r="A45" s="52">
        <v>36</v>
      </c>
      <c r="B45" s="53" t="s">
        <v>464</v>
      </c>
      <c r="C45" s="21" t="s">
        <v>147</v>
      </c>
      <c r="D45" s="22"/>
      <c r="E45" s="22"/>
      <c r="F45" s="23">
        <v>13</v>
      </c>
      <c r="G45" s="24">
        <v>0</v>
      </c>
      <c r="H45" s="21">
        <v>9.5</v>
      </c>
      <c r="I45" s="25">
        <f t="shared" si="1"/>
        <v>0</v>
      </c>
      <c r="J45" s="26">
        <f t="shared" si="0"/>
        <v>0</v>
      </c>
      <c r="K45" s="81"/>
    </row>
    <row r="46" spans="1:11" ht="12.75" customHeight="1" x14ac:dyDescent="0.3">
      <c r="A46" s="52">
        <v>37</v>
      </c>
      <c r="B46" s="53" t="s">
        <v>465</v>
      </c>
      <c r="C46" s="21" t="s">
        <v>147</v>
      </c>
      <c r="D46" s="22"/>
      <c r="E46" s="22"/>
      <c r="F46" s="23">
        <v>5</v>
      </c>
      <c r="G46" s="24">
        <v>0</v>
      </c>
      <c r="H46" s="21">
        <v>9.5</v>
      </c>
      <c r="I46" s="25">
        <f t="shared" si="1"/>
        <v>0</v>
      </c>
      <c r="J46" s="26">
        <f t="shared" si="0"/>
        <v>0</v>
      </c>
      <c r="K46" s="81"/>
    </row>
    <row r="47" spans="1:11" ht="12.75" customHeight="1" x14ac:dyDescent="0.3">
      <c r="A47" s="52">
        <v>38</v>
      </c>
      <c r="B47" s="53" t="s">
        <v>466</v>
      </c>
      <c r="C47" s="21" t="s">
        <v>147</v>
      </c>
      <c r="D47" s="22"/>
      <c r="E47" s="22"/>
      <c r="F47" s="23">
        <v>5</v>
      </c>
      <c r="G47" s="24">
        <v>0</v>
      </c>
      <c r="H47" s="21">
        <v>9.5</v>
      </c>
      <c r="I47" s="25">
        <f>PRODUCT(G47,1.095)</f>
        <v>0</v>
      </c>
      <c r="J47" s="26">
        <f>PRODUCT(F47,I47)</f>
        <v>0</v>
      </c>
      <c r="K47" s="81"/>
    </row>
    <row r="48" spans="1:11" ht="12.75" customHeight="1" x14ac:dyDescent="0.3">
      <c r="A48" s="52">
        <v>39</v>
      </c>
      <c r="B48" s="53" t="s">
        <v>467</v>
      </c>
      <c r="C48" s="21" t="s">
        <v>147</v>
      </c>
      <c r="D48" s="22"/>
      <c r="E48" s="22"/>
      <c r="F48" s="23">
        <v>5</v>
      </c>
      <c r="G48" s="24">
        <v>0</v>
      </c>
      <c r="H48" s="21">
        <v>9.5</v>
      </c>
      <c r="I48" s="25">
        <f t="shared" si="1"/>
        <v>0</v>
      </c>
      <c r="J48" s="26">
        <f t="shared" si="0"/>
        <v>0</v>
      </c>
      <c r="K48" s="81"/>
    </row>
    <row r="49" spans="1:11" ht="12.75" customHeight="1" x14ac:dyDescent="0.3">
      <c r="A49" s="52">
        <v>40</v>
      </c>
      <c r="B49" s="53" t="s">
        <v>468</v>
      </c>
      <c r="C49" s="21" t="s">
        <v>147</v>
      </c>
      <c r="D49" s="22"/>
      <c r="E49" s="22"/>
      <c r="F49" s="23">
        <v>10</v>
      </c>
      <c r="G49" s="24">
        <v>0</v>
      </c>
      <c r="H49" s="21">
        <v>9.5</v>
      </c>
      <c r="I49" s="25">
        <f t="shared" si="1"/>
        <v>0</v>
      </c>
      <c r="J49" s="26">
        <f t="shared" si="0"/>
        <v>0</v>
      </c>
      <c r="K49" s="81"/>
    </row>
    <row r="50" spans="1:11" ht="12.75" customHeight="1" x14ac:dyDescent="0.3">
      <c r="A50" s="52">
        <v>41</v>
      </c>
      <c r="B50" s="53" t="s">
        <v>469</v>
      </c>
      <c r="C50" s="21" t="s">
        <v>147</v>
      </c>
      <c r="D50" s="22"/>
      <c r="E50" s="22"/>
      <c r="F50" s="23">
        <v>50</v>
      </c>
      <c r="G50" s="24">
        <v>0</v>
      </c>
      <c r="H50" s="21">
        <v>9.5</v>
      </c>
      <c r="I50" s="25">
        <f t="shared" si="1"/>
        <v>0</v>
      </c>
      <c r="J50" s="26">
        <f t="shared" si="0"/>
        <v>0</v>
      </c>
      <c r="K50" s="81"/>
    </row>
    <row r="51" spans="1:11" ht="12.75" customHeight="1" x14ac:dyDescent="0.3">
      <c r="A51" s="52">
        <v>42</v>
      </c>
      <c r="B51" s="53" t="s">
        <v>470</v>
      </c>
      <c r="C51" s="21" t="s">
        <v>147</v>
      </c>
      <c r="D51" s="22"/>
      <c r="E51" s="22"/>
      <c r="F51" s="23">
        <v>40</v>
      </c>
      <c r="G51" s="24">
        <v>0</v>
      </c>
      <c r="H51" s="21">
        <v>9.5</v>
      </c>
      <c r="I51" s="25">
        <f t="shared" si="1"/>
        <v>0</v>
      </c>
      <c r="J51" s="26">
        <f t="shared" si="0"/>
        <v>0</v>
      </c>
      <c r="K51" s="81"/>
    </row>
    <row r="52" spans="1:11" ht="12.75" customHeight="1" x14ac:dyDescent="0.3">
      <c r="A52" s="52">
        <v>43</v>
      </c>
      <c r="B52" s="53" t="s">
        <v>471</v>
      </c>
      <c r="C52" s="21" t="s">
        <v>147</v>
      </c>
      <c r="D52" s="22"/>
      <c r="E52" s="22"/>
      <c r="F52" s="23">
        <v>25</v>
      </c>
      <c r="G52" s="24">
        <v>0</v>
      </c>
      <c r="H52" s="21">
        <v>9.5</v>
      </c>
      <c r="I52" s="25">
        <f t="shared" si="1"/>
        <v>0</v>
      </c>
      <c r="J52" s="26">
        <f t="shared" si="0"/>
        <v>0</v>
      </c>
      <c r="K52" s="81"/>
    </row>
    <row r="53" spans="1:11" ht="12.75" customHeight="1" x14ac:dyDescent="0.3">
      <c r="A53" s="52">
        <v>44</v>
      </c>
      <c r="B53" s="53" t="s">
        <v>472</v>
      </c>
      <c r="C53" s="21" t="s">
        <v>147</v>
      </c>
      <c r="D53" s="22"/>
      <c r="E53" s="22"/>
      <c r="F53" s="23">
        <v>50</v>
      </c>
      <c r="G53" s="24">
        <v>0</v>
      </c>
      <c r="H53" s="21">
        <v>9.5</v>
      </c>
      <c r="I53" s="25">
        <f t="shared" si="1"/>
        <v>0</v>
      </c>
      <c r="J53" s="26">
        <f t="shared" si="0"/>
        <v>0</v>
      </c>
      <c r="K53" s="81"/>
    </row>
    <row r="54" spans="1:11" ht="12.75" customHeight="1" x14ac:dyDescent="0.3">
      <c r="A54" s="52">
        <v>45</v>
      </c>
      <c r="B54" s="53" t="s">
        <v>473</v>
      </c>
      <c r="C54" s="21" t="s">
        <v>17</v>
      </c>
      <c r="D54" s="22"/>
      <c r="E54" s="22"/>
      <c r="F54" s="23">
        <v>25</v>
      </c>
      <c r="G54" s="24">
        <v>0</v>
      </c>
      <c r="H54" s="21">
        <v>9.5</v>
      </c>
      <c r="I54" s="25">
        <f t="shared" si="1"/>
        <v>0</v>
      </c>
      <c r="J54" s="26">
        <f t="shared" si="0"/>
        <v>0</v>
      </c>
      <c r="K54" s="81"/>
    </row>
    <row r="55" spans="1:11" ht="12.75" customHeight="1" x14ac:dyDescent="0.3">
      <c r="A55" s="52">
        <v>46</v>
      </c>
      <c r="B55" s="53" t="s">
        <v>474</v>
      </c>
      <c r="C55" s="21" t="s">
        <v>147</v>
      </c>
      <c r="D55" s="22"/>
      <c r="E55" s="22"/>
      <c r="F55" s="23">
        <v>125</v>
      </c>
      <c r="G55" s="24">
        <v>0</v>
      </c>
      <c r="H55" s="21">
        <v>9.5</v>
      </c>
      <c r="I55" s="25">
        <f t="shared" si="1"/>
        <v>0</v>
      </c>
      <c r="J55" s="26">
        <f t="shared" si="0"/>
        <v>0</v>
      </c>
      <c r="K55" s="81"/>
    </row>
    <row r="56" spans="1:11" ht="12.75" customHeight="1" x14ac:dyDescent="0.3">
      <c r="A56" s="52">
        <v>47</v>
      </c>
      <c r="B56" s="53" t="s">
        <v>475</v>
      </c>
      <c r="C56" s="21" t="s">
        <v>147</v>
      </c>
      <c r="D56" s="22"/>
      <c r="E56" s="22"/>
      <c r="F56" s="23">
        <v>125</v>
      </c>
      <c r="G56" s="24">
        <v>0</v>
      </c>
      <c r="H56" s="21">
        <v>9.5</v>
      </c>
      <c r="I56" s="25">
        <f t="shared" si="1"/>
        <v>0</v>
      </c>
      <c r="J56" s="26">
        <f t="shared" si="0"/>
        <v>0</v>
      </c>
      <c r="K56" s="81"/>
    </row>
    <row r="57" spans="1:11" ht="12.75" customHeight="1" x14ac:dyDescent="0.3">
      <c r="A57" s="52">
        <v>48</v>
      </c>
      <c r="B57" s="53" t="s">
        <v>476</v>
      </c>
      <c r="C57" s="21" t="s">
        <v>147</v>
      </c>
      <c r="D57" s="22"/>
      <c r="E57" s="22"/>
      <c r="F57" s="23">
        <v>40</v>
      </c>
      <c r="G57" s="24">
        <v>0</v>
      </c>
      <c r="H57" s="21">
        <v>9.5</v>
      </c>
      <c r="I57" s="25">
        <f t="shared" si="1"/>
        <v>0</v>
      </c>
      <c r="J57" s="26">
        <f t="shared" si="0"/>
        <v>0</v>
      </c>
      <c r="K57" s="81"/>
    </row>
    <row r="58" spans="1:11" ht="12.75" customHeight="1" x14ac:dyDescent="0.3">
      <c r="A58" s="52">
        <v>49</v>
      </c>
      <c r="B58" s="53" t="s">
        <v>477</v>
      </c>
      <c r="C58" s="21" t="s">
        <v>17</v>
      </c>
      <c r="D58" s="22"/>
      <c r="E58" s="22"/>
      <c r="F58" s="23">
        <v>375</v>
      </c>
      <c r="G58" s="24">
        <v>0</v>
      </c>
      <c r="H58" s="21">
        <v>9.5</v>
      </c>
      <c r="I58" s="25">
        <f t="shared" si="1"/>
        <v>0</v>
      </c>
      <c r="J58" s="26">
        <f t="shared" si="0"/>
        <v>0</v>
      </c>
      <c r="K58" s="81"/>
    </row>
    <row r="59" spans="1:11" ht="12.75" customHeight="1" x14ac:dyDescent="0.3">
      <c r="A59" s="52">
        <v>50</v>
      </c>
      <c r="B59" s="53" t="s">
        <v>478</v>
      </c>
      <c r="C59" s="21" t="s">
        <v>147</v>
      </c>
      <c r="D59" s="22"/>
      <c r="E59" s="22"/>
      <c r="F59" s="23">
        <v>13</v>
      </c>
      <c r="G59" s="24">
        <v>0</v>
      </c>
      <c r="H59" s="21">
        <v>9.5</v>
      </c>
      <c r="I59" s="25">
        <f t="shared" si="1"/>
        <v>0</v>
      </c>
      <c r="J59" s="26">
        <f t="shared" si="0"/>
        <v>0</v>
      </c>
      <c r="K59" s="81"/>
    </row>
    <row r="60" spans="1:11" ht="12.75" customHeight="1" x14ac:dyDescent="0.3">
      <c r="A60" s="52">
        <v>51</v>
      </c>
      <c r="B60" s="53" t="s">
        <v>479</v>
      </c>
      <c r="C60" s="21" t="s">
        <v>147</v>
      </c>
      <c r="D60" s="22"/>
      <c r="E60" s="22"/>
      <c r="F60" s="23">
        <v>13</v>
      </c>
      <c r="G60" s="24">
        <v>0</v>
      </c>
      <c r="H60" s="21">
        <v>9.5</v>
      </c>
      <c r="I60" s="25">
        <f t="shared" si="1"/>
        <v>0</v>
      </c>
      <c r="J60" s="26">
        <f t="shared" si="0"/>
        <v>0</v>
      </c>
      <c r="K60" s="81"/>
    </row>
    <row r="61" spans="1:11" ht="12.75" customHeight="1" x14ac:dyDescent="0.3">
      <c r="A61" s="52">
        <v>52</v>
      </c>
      <c r="B61" s="53" t="s">
        <v>480</v>
      </c>
      <c r="C61" s="21" t="s">
        <v>147</v>
      </c>
      <c r="D61" s="22"/>
      <c r="E61" s="22"/>
      <c r="F61" s="23">
        <v>19</v>
      </c>
      <c r="G61" s="24">
        <v>0</v>
      </c>
      <c r="H61" s="21">
        <v>9.5</v>
      </c>
      <c r="I61" s="25">
        <f t="shared" si="1"/>
        <v>0</v>
      </c>
      <c r="J61" s="26">
        <f t="shared" si="0"/>
        <v>0</v>
      </c>
      <c r="K61" s="81"/>
    </row>
    <row r="62" spans="1:11" ht="12.75" customHeight="1" x14ac:dyDescent="0.3">
      <c r="A62" s="52">
        <v>53</v>
      </c>
      <c r="B62" s="53" t="s">
        <v>481</v>
      </c>
      <c r="C62" s="21" t="s">
        <v>147</v>
      </c>
      <c r="D62" s="22"/>
      <c r="E62" s="22"/>
      <c r="F62" s="23">
        <v>5</v>
      </c>
      <c r="G62" s="24">
        <v>0</v>
      </c>
      <c r="H62" s="21">
        <v>9.5</v>
      </c>
      <c r="I62" s="25">
        <f t="shared" si="1"/>
        <v>0</v>
      </c>
      <c r="J62" s="26">
        <f t="shared" si="0"/>
        <v>0</v>
      </c>
      <c r="K62" s="81"/>
    </row>
    <row r="63" spans="1:11" ht="12.75" customHeight="1" x14ac:dyDescent="0.3">
      <c r="A63" s="52">
        <v>54</v>
      </c>
      <c r="B63" s="53" t="s">
        <v>482</v>
      </c>
      <c r="C63" s="21" t="s">
        <v>147</v>
      </c>
      <c r="D63" s="22"/>
      <c r="E63" s="22"/>
      <c r="F63" s="23">
        <v>5</v>
      </c>
      <c r="G63" s="24">
        <v>0</v>
      </c>
      <c r="H63" s="21">
        <v>9.5</v>
      </c>
      <c r="I63" s="25">
        <f t="shared" si="1"/>
        <v>0</v>
      </c>
      <c r="J63" s="26">
        <f t="shared" si="0"/>
        <v>0</v>
      </c>
      <c r="K63" s="81"/>
    </row>
    <row r="64" spans="1:11" ht="12.75" customHeight="1" x14ac:dyDescent="0.3">
      <c r="A64" s="52">
        <v>55</v>
      </c>
      <c r="B64" s="53" t="s">
        <v>483</v>
      </c>
      <c r="C64" s="21" t="s">
        <v>17</v>
      </c>
      <c r="D64" s="22"/>
      <c r="E64" s="22"/>
      <c r="F64" s="23">
        <v>50</v>
      </c>
      <c r="G64" s="24">
        <v>0</v>
      </c>
      <c r="H64" s="21">
        <v>9.5</v>
      </c>
      <c r="I64" s="25">
        <f t="shared" si="1"/>
        <v>0</v>
      </c>
      <c r="J64" s="26">
        <f t="shared" si="0"/>
        <v>0</v>
      </c>
      <c r="K64" s="81"/>
    </row>
    <row r="65" spans="1:11" ht="12.75" customHeight="1" x14ac:dyDescent="0.3">
      <c r="A65" s="52">
        <v>56</v>
      </c>
      <c r="B65" s="53" t="s">
        <v>484</v>
      </c>
      <c r="C65" s="21" t="s">
        <v>147</v>
      </c>
      <c r="D65" s="22"/>
      <c r="E65" s="22"/>
      <c r="F65" s="23">
        <v>15</v>
      </c>
      <c r="G65" s="24">
        <v>0</v>
      </c>
      <c r="H65" s="21">
        <v>9.5</v>
      </c>
      <c r="I65" s="25">
        <f t="shared" si="1"/>
        <v>0</v>
      </c>
      <c r="J65" s="26">
        <f t="shared" si="0"/>
        <v>0</v>
      </c>
      <c r="K65" s="81"/>
    </row>
    <row r="66" spans="1:11" ht="12.75" customHeight="1" x14ac:dyDescent="0.3">
      <c r="A66" s="52">
        <v>57</v>
      </c>
      <c r="B66" s="101" t="s">
        <v>485</v>
      </c>
      <c r="C66" s="21" t="s">
        <v>147</v>
      </c>
      <c r="D66" s="22"/>
      <c r="E66" s="22"/>
      <c r="F66" s="23">
        <v>15</v>
      </c>
      <c r="G66" s="24">
        <v>0</v>
      </c>
      <c r="H66" s="21">
        <v>9.5</v>
      </c>
      <c r="I66" s="25">
        <f t="shared" si="1"/>
        <v>0</v>
      </c>
      <c r="J66" s="26">
        <f t="shared" si="0"/>
        <v>0</v>
      </c>
      <c r="K66" s="81"/>
    </row>
    <row r="67" spans="1:11" ht="12.75" customHeight="1" x14ac:dyDescent="0.3">
      <c r="A67" s="52">
        <v>58</v>
      </c>
      <c r="B67" s="53" t="s">
        <v>486</v>
      </c>
      <c r="C67" s="21" t="s">
        <v>147</v>
      </c>
      <c r="D67" s="22"/>
      <c r="E67" s="22"/>
      <c r="F67" s="23">
        <v>30</v>
      </c>
      <c r="G67" s="24">
        <v>0</v>
      </c>
      <c r="H67" s="21">
        <v>9.5</v>
      </c>
      <c r="I67" s="25">
        <f t="shared" si="1"/>
        <v>0</v>
      </c>
      <c r="J67" s="26">
        <f t="shared" si="0"/>
        <v>0</v>
      </c>
      <c r="K67" s="81"/>
    </row>
    <row r="68" spans="1:11" ht="12.75" customHeight="1" x14ac:dyDescent="0.3">
      <c r="A68" s="52">
        <v>59</v>
      </c>
      <c r="B68" s="53" t="s">
        <v>487</v>
      </c>
      <c r="C68" s="21" t="s">
        <v>147</v>
      </c>
      <c r="D68" s="22"/>
      <c r="E68" s="22"/>
      <c r="F68" s="23">
        <v>30</v>
      </c>
      <c r="G68" s="24">
        <v>0</v>
      </c>
      <c r="H68" s="21">
        <v>9.5</v>
      </c>
      <c r="I68" s="25">
        <f t="shared" si="1"/>
        <v>0</v>
      </c>
      <c r="J68" s="26">
        <f t="shared" si="0"/>
        <v>0</v>
      </c>
      <c r="K68" s="81"/>
    </row>
    <row r="69" spans="1:11" ht="12.75" customHeight="1" x14ac:dyDescent="0.3">
      <c r="A69" s="52">
        <v>60</v>
      </c>
      <c r="B69" s="53" t="s">
        <v>488</v>
      </c>
      <c r="C69" s="21" t="s">
        <v>147</v>
      </c>
      <c r="D69" s="22"/>
      <c r="E69" s="22"/>
      <c r="F69" s="23">
        <v>15</v>
      </c>
      <c r="G69" s="24">
        <v>0</v>
      </c>
      <c r="H69" s="21">
        <v>9.5</v>
      </c>
      <c r="I69" s="25">
        <f t="shared" si="1"/>
        <v>0</v>
      </c>
      <c r="J69" s="26">
        <f t="shared" si="0"/>
        <v>0</v>
      </c>
      <c r="K69" s="81"/>
    </row>
    <row r="70" spans="1:11" ht="12.75" customHeight="1" x14ac:dyDescent="0.3">
      <c r="A70" s="52">
        <v>61</v>
      </c>
      <c r="B70" s="53" t="s">
        <v>489</v>
      </c>
      <c r="C70" s="21" t="s">
        <v>147</v>
      </c>
      <c r="D70" s="22"/>
      <c r="E70" s="22"/>
      <c r="F70" s="23">
        <v>5</v>
      </c>
      <c r="G70" s="24">
        <v>0</v>
      </c>
      <c r="H70" s="21">
        <v>9.5</v>
      </c>
      <c r="I70" s="25">
        <f t="shared" si="1"/>
        <v>0</v>
      </c>
      <c r="J70" s="26">
        <f t="shared" si="0"/>
        <v>0</v>
      </c>
      <c r="K70" s="81"/>
    </row>
    <row r="71" spans="1:11" ht="12.75" customHeight="1" x14ac:dyDescent="0.3">
      <c r="A71" s="52">
        <v>62</v>
      </c>
      <c r="B71" s="53" t="s">
        <v>490</v>
      </c>
      <c r="C71" s="21" t="s">
        <v>147</v>
      </c>
      <c r="D71" s="22"/>
      <c r="E71" s="22"/>
      <c r="F71" s="23">
        <v>5</v>
      </c>
      <c r="G71" s="24">
        <v>0</v>
      </c>
      <c r="H71" s="21">
        <v>9.5</v>
      </c>
      <c r="I71" s="25">
        <f t="shared" si="1"/>
        <v>0</v>
      </c>
      <c r="J71" s="26">
        <f t="shared" si="0"/>
        <v>0</v>
      </c>
      <c r="K71" s="81"/>
    </row>
    <row r="72" spans="1:11" ht="12.75" customHeight="1" x14ac:dyDescent="0.3">
      <c r="A72" s="52">
        <v>63</v>
      </c>
      <c r="B72" s="53" t="s">
        <v>491</v>
      </c>
      <c r="C72" s="21" t="s">
        <v>147</v>
      </c>
      <c r="D72" s="22"/>
      <c r="E72" s="22"/>
      <c r="F72" s="23">
        <v>30</v>
      </c>
      <c r="G72" s="24">
        <v>0</v>
      </c>
      <c r="H72" s="21">
        <v>9.5</v>
      </c>
      <c r="I72" s="25">
        <f t="shared" si="1"/>
        <v>0</v>
      </c>
      <c r="J72" s="26">
        <f t="shared" si="0"/>
        <v>0</v>
      </c>
      <c r="K72" s="81"/>
    </row>
    <row r="73" spans="1:11" ht="12.75" customHeight="1" x14ac:dyDescent="0.3">
      <c r="A73" s="52">
        <v>64</v>
      </c>
      <c r="B73" s="53" t="s">
        <v>492</v>
      </c>
      <c r="C73" s="21" t="s">
        <v>147</v>
      </c>
      <c r="D73" s="22"/>
      <c r="E73" s="22"/>
      <c r="F73" s="23">
        <v>5</v>
      </c>
      <c r="G73" s="24">
        <v>0</v>
      </c>
      <c r="H73" s="21">
        <v>9.5</v>
      </c>
      <c r="I73" s="25">
        <f t="shared" si="1"/>
        <v>0</v>
      </c>
      <c r="J73" s="26">
        <f t="shared" ref="J73:J83" si="2">PRODUCT(F73,I73)</f>
        <v>0</v>
      </c>
      <c r="K73" s="81"/>
    </row>
    <row r="74" spans="1:11" ht="12.75" customHeight="1" x14ac:dyDescent="0.3">
      <c r="A74" s="52">
        <v>65</v>
      </c>
      <c r="B74" s="53" t="s">
        <v>493</v>
      </c>
      <c r="C74" s="21" t="s">
        <v>147</v>
      </c>
      <c r="D74" s="22"/>
      <c r="E74" s="22"/>
      <c r="F74" s="23">
        <v>10</v>
      </c>
      <c r="G74" s="24">
        <v>0</v>
      </c>
      <c r="H74" s="21">
        <v>9.5</v>
      </c>
      <c r="I74" s="25">
        <f t="shared" si="1"/>
        <v>0</v>
      </c>
      <c r="J74" s="26">
        <f t="shared" si="2"/>
        <v>0</v>
      </c>
      <c r="K74" s="81"/>
    </row>
    <row r="75" spans="1:11" ht="12.75" customHeight="1" x14ac:dyDescent="0.3">
      <c r="A75" s="52">
        <v>66</v>
      </c>
      <c r="B75" s="53" t="s">
        <v>494</v>
      </c>
      <c r="C75" s="21" t="s">
        <v>147</v>
      </c>
      <c r="D75" s="22"/>
      <c r="E75" s="22"/>
      <c r="F75" s="23">
        <v>5</v>
      </c>
      <c r="G75" s="24">
        <v>0</v>
      </c>
      <c r="H75" s="21">
        <v>9.5</v>
      </c>
      <c r="I75" s="25">
        <f t="shared" ref="I75:I83" si="3">PRODUCT(G75,1.095)</f>
        <v>0</v>
      </c>
      <c r="J75" s="26">
        <f t="shared" si="2"/>
        <v>0</v>
      </c>
      <c r="K75" s="81"/>
    </row>
    <row r="76" spans="1:11" ht="12.75" customHeight="1" x14ac:dyDescent="0.3">
      <c r="A76" s="52">
        <v>67</v>
      </c>
      <c r="B76" s="53" t="s">
        <v>495</v>
      </c>
      <c r="C76" s="21" t="s">
        <v>147</v>
      </c>
      <c r="D76" s="22"/>
      <c r="E76" s="22"/>
      <c r="F76" s="23">
        <v>38</v>
      </c>
      <c r="G76" s="24">
        <v>0</v>
      </c>
      <c r="H76" s="21">
        <v>9.5</v>
      </c>
      <c r="I76" s="25">
        <f t="shared" si="3"/>
        <v>0</v>
      </c>
      <c r="J76" s="26">
        <f t="shared" si="2"/>
        <v>0</v>
      </c>
      <c r="K76" s="81"/>
    </row>
    <row r="77" spans="1:11" ht="12.75" customHeight="1" x14ac:dyDescent="0.3">
      <c r="A77" s="52">
        <v>68</v>
      </c>
      <c r="B77" s="91" t="s">
        <v>496</v>
      </c>
      <c r="C77" s="30" t="s">
        <v>147</v>
      </c>
      <c r="D77" s="31"/>
      <c r="E77" s="31"/>
      <c r="F77" s="32">
        <v>20</v>
      </c>
      <c r="G77" s="33">
        <v>0</v>
      </c>
      <c r="H77" s="30">
        <v>9.5</v>
      </c>
      <c r="I77" s="64">
        <f t="shared" si="3"/>
        <v>0</v>
      </c>
      <c r="J77" s="27">
        <f t="shared" si="2"/>
        <v>0</v>
      </c>
      <c r="K77" s="93"/>
    </row>
    <row r="78" spans="1:11" ht="12.75" customHeight="1" x14ac:dyDescent="0.3">
      <c r="A78" s="52">
        <v>69</v>
      </c>
      <c r="B78" s="91" t="s">
        <v>497</v>
      </c>
      <c r="C78" s="30" t="s">
        <v>147</v>
      </c>
      <c r="D78" s="31"/>
      <c r="E78" s="31"/>
      <c r="F78" s="32">
        <v>50</v>
      </c>
      <c r="G78" s="33">
        <v>0</v>
      </c>
      <c r="H78" s="30">
        <v>9.5</v>
      </c>
      <c r="I78" s="64">
        <f t="shared" si="3"/>
        <v>0</v>
      </c>
      <c r="J78" s="27">
        <f t="shared" si="2"/>
        <v>0</v>
      </c>
      <c r="K78" s="30"/>
    </row>
    <row r="79" spans="1:11" ht="12.75" customHeight="1" x14ac:dyDescent="0.3">
      <c r="A79" s="52">
        <v>70</v>
      </c>
      <c r="B79" s="91" t="s">
        <v>498</v>
      </c>
      <c r="C79" s="30" t="s">
        <v>147</v>
      </c>
      <c r="D79" s="31"/>
      <c r="E79" s="31"/>
      <c r="F79" s="32">
        <v>2</v>
      </c>
      <c r="G79" s="33">
        <v>0</v>
      </c>
      <c r="H79" s="30">
        <v>9.5</v>
      </c>
      <c r="I79" s="64">
        <f t="shared" si="3"/>
        <v>0</v>
      </c>
      <c r="J79" s="27">
        <f t="shared" si="2"/>
        <v>0</v>
      </c>
      <c r="K79" s="93"/>
    </row>
    <row r="80" spans="1:11" ht="12.75" customHeight="1" x14ac:dyDescent="0.3">
      <c r="A80" s="52">
        <v>71</v>
      </c>
      <c r="B80" s="91" t="s">
        <v>499</v>
      </c>
      <c r="C80" s="30" t="s">
        <v>147</v>
      </c>
      <c r="D80" s="31"/>
      <c r="E80" s="31"/>
      <c r="F80" s="32">
        <v>8</v>
      </c>
      <c r="G80" s="33">
        <v>0</v>
      </c>
      <c r="H80" s="30">
        <v>9.5</v>
      </c>
      <c r="I80" s="64">
        <f t="shared" si="3"/>
        <v>0</v>
      </c>
      <c r="J80" s="27">
        <f t="shared" si="2"/>
        <v>0</v>
      </c>
      <c r="K80" s="93"/>
    </row>
    <row r="81" spans="1:11" ht="12.75" customHeight="1" x14ac:dyDescent="0.3">
      <c r="A81" s="52">
        <v>72</v>
      </c>
      <c r="B81" s="91" t="s">
        <v>500</v>
      </c>
      <c r="C81" s="30" t="s">
        <v>147</v>
      </c>
      <c r="D81" s="31"/>
      <c r="E81" s="31"/>
      <c r="F81" s="32">
        <v>13</v>
      </c>
      <c r="G81" s="33">
        <v>0</v>
      </c>
      <c r="H81" s="30">
        <v>9.5</v>
      </c>
      <c r="I81" s="64">
        <f t="shared" si="3"/>
        <v>0</v>
      </c>
      <c r="J81" s="27">
        <f t="shared" si="2"/>
        <v>0</v>
      </c>
      <c r="K81" s="93"/>
    </row>
    <row r="82" spans="1:11" ht="12.75" customHeight="1" x14ac:dyDescent="0.3">
      <c r="A82" s="52">
        <v>73</v>
      </c>
      <c r="B82" s="91" t="s">
        <v>501</v>
      </c>
      <c r="C82" s="30" t="s">
        <v>147</v>
      </c>
      <c r="D82" s="31"/>
      <c r="E82" s="31"/>
      <c r="F82" s="32">
        <v>65</v>
      </c>
      <c r="G82" s="33">
        <v>0</v>
      </c>
      <c r="H82" s="30">
        <v>9.5</v>
      </c>
      <c r="I82" s="64">
        <f t="shared" si="3"/>
        <v>0</v>
      </c>
      <c r="J82" s="27">
        <f t="shared" si="2"/>
        <v>0</v>
      </c>
      <c r="K82" s="93"/>
    </row>
    <row r="83" spans="1:11" ht="12.75" customHeight="1" x14ac:dyDescent="0.3">
      <c r="A83" s="52">
        <v>74</v>
      </c>
      <c r="B83" s="91" t="s">
        <v>502</v>
      </c>
      <c r="C83" s="30" t="s">
        <v>147</v>
      </c>
      <c r="D83" s="31"/>
      <c r="E83" s="31"/>
      <c r="F83" s="32">
        <v>38</v>
      </c>
      <c r="G83" s="33">
        <v>0</v>
      </c>
      <c r="H83" s="30">
        <v>9.5</v>
      </c>
      <c r="I83" s="64">
        <f t="shared" si="3"/>
        <v>0</v>
      </c>
      <c r="J83" s="27">
        <f t="shared" si="2"/>
        <v>0</v>
      </c>
      <c r="K83" s="93"/>
    </row>
    <row r="84" spans="1:11" s="2" customFormat="1" ht="12.75" customHeight="1" x14ac:dyDescent="0.2">
      <c r="A84" s="35"/>
      <c r="B84" s="36" t="s">
        <v>503</v>
      </c>
      <c r="C84" s="39"/>
      <c r="D84" s="39"/>
      <c r="E84" s="39"/>
      <c r="F84" s="39"/>
      <c r="G84" s="39"/>
      <c r="H84" s="39"/>
      <c r="I84" s="39"/>
      <c r="J84" s="38">
        <f>SUM(J10:J83)</f>
        <v>0</v>
      </c>
      <c r="K84" s="39"/>
    </row>
    <row r="85" spans="1:11" s="2" customFormat="1" ht="12.75" customHeight="1" x14ac:dyDescent="0.2">
      <c r="C85" s="40"/>
      <c r="K85" s="40"/>
    </row>
    <row r="86" spans="1:11" s="2" customFormat="1" ht="12.75" customHeight="1" x14ac:dyDescent="0.2">
      <c r="A86" s="2" t="s">
        <v>100</v>
      </c>
      <c r="K86" s="40"/>
    </row>
    <row r="87" spans="1:11" s="2" customFormat="1" ht="12.75" customHeight="1" x14ac:dyDescent="0.2">
      <c r="A87" s="2" t="s">
        <v>101</v>
      </c>
      <c r="K87" s="40"/>
    </row>
    <row r="88" spans="1:11" s="2" customFormat="1" ht="12.75" customHeight="1" x14ac:dyDescent="0.2">
      <c r="A88" s="2" t="s">
        <v>102</v>
      </c>
      <c r="K88" s="40"/>
    </row>
    <row r="89" spans="1:11" s="2" customFormat="1" ht="12.75" customHeight="1" x14ac:dyDescent="0.2">
      <c r="A89" s="2" t="s">
        <v>504</v>
      </c>
      <c r="K89" s="40"/>
    </row>
    <row r="90" spans="1:11" s="2" customFormat="1" ht="12.75" customHeight="1" x14ac:dyDescent="0.2">
      <c r="A90" s="41" t="s">
        <v>104</v>
      </c>
      <c r="K90" s="40"/>
    </row>
    <row r="91" spans="1:11" s="2" customFormat="1" ht="12.75" customHeight="1" x14ac:dyDescent="0.2">
      <c r="C91" s="40"/>
      <c r="K91" s="40"/>
    </row>
    <row r="92" spans="1:11" s="6" customFormat="1" ht="12.75" customHeight="1" x14ac:dyDescent="0.2">
      <c r="A92" s="6" t="s">
        <v>105</v>
      </c>
      <c r="C92" s="42"/>
      <c r="E92" s="42" t="s">
        <v>106</v>
      </c>
      <c r="H92" s="6" t="s">
        <v>107</v>
      </c>
      <c r="K92" s="42"/>
    </row>
    <row r="93" spans="1:11" s="7" customFormat="1" ht="12.75" customHeight="1" x14ac:dyDescent="0.3">
      <c r="A93" s="6"/>
      <c r="C93" s="42"/>
      <c r="K93" s="8"/>
    </row>
    <row r="94" spans="1:11" s="7" customFormat="1" ht="12.75" customHeight="1" x14ac:dyDescent="0.3">
      <c r="A94" s="6"/>
      <c r="C94" s="42"/>
      <c r="K94" s="8"/>
    </row>
    <row r="95" spans="1:11" s="7" customFormat="1" ht="12.75" customHeight="1" x14ac:dyDescent="0.3">
      <c r="A95" s="6"/>
      <c r="C95" s="42"/>
      <c r="K95" s="8"/>
    </row>
    <row r="96" spans="1:11" ht="12.75" customHeight="1" x14ac:dyDescent="0.3">
      <c r="A96" s="2"/>
    </row>
    <row r="97" spans="1:1" ht="12.75" customHeight="1" x14ac:dyDescent="0.3">
      <c r="A97" s="2"/>
    </row>
    <row r="98" spans="1:1" ht="12.75" customHeight="1" x14ac:dyDescent="0.3">
      <c r="A98" s="2"/>
    </row>
    <row r="99" spans="1:1" ht="12.75" customHeight="1" x14ac:dyDescent="0.3">
      <c r="A99" s="2"/>
    </row>
    <row r="100" spans="1:1" ht="12.75" customHeight="1" x14ac:dyDescent="0.3">
      <c r="A100" s="2"/>
    </row>
    <row r="101" spans="1:1" ht="12.75" customHeight="1" x14ac:dyDescent="0.3">
      <c r="A101" s="2"/>
    </row>
    <row r="102" spans="1:1" ht="12.75" customHeight="1" x14ac:dyDescent="0.3">
      <c r="A102" s="2"/>
    </row>
    <row r="103" spans="1:1" ht="12.75" customHeight="1" x14ac:dyDescent="0.3">
      <c r="A103" s="2"/>
    </row>
    <row r="104" spans="1:1" ht="12.75" customHeight="1" x14ac:dyDescent="0.3">
      <c r="A104" s="2"/>
    </row>
    <row r="105" spans="1:1" ht="12.75" customHeight="1" x14ac:dyDescent="0.3">
      <c r="A105" s="2"/>
    </row>
    <row r="106" spans="1:1" ht="12.75" customHeight="1" x14ac:dyDescent="0.3">
      <c r="A106" s="2"/>
    </row>
    <row r="107" spans="1:1" ht="12.75" customHeight="1" x14ac:dyDescent="0.3">
      <c r="A107" s="2"/>
    </row>
    <row r="108" spans="1:1" ht="12.75" customHeight="1" x14ac:dyDescent="0.3">
      <c r="A108" s="2"/>
    </row>
    <row r="109" spans="1:1" ht="12.75" customHeight="1" x14ac:dyDescent="0.3">
      <c r="A109" s="2"/>
    </row>
    <row r="110" spans="1:1" ht="12.75" customHeight="1" x14ac:dyDescent="0.3">
      <c r="A110" s="2"/>
    </row>
    <row r="111" spans="1:1" ht="12.75" customHeight="1" x14ac:dyDescent="0.3">
      <c r="A111" s="2"/>
    </row>
    <row r="112" spans="1:1" ht="12.75" customHeight="1" x14ac:dyDescent="0.3">
      <c r="A112" s="2"/>
    </row>
    <row r="113" spans="1:1" ht="12.75" customHeight="1" x14ac:dyDescent="0.3">
      <c r="A113" s="2"/>
    </row>
    <row r="114" spans="1:1" ht="12.75" customHeight="1" x14ac:dyDescent="0.3">
      <c r="A114" s="2"/>
    </row>
    <row r="115" spans="1:1" ht="12.75" customHeight="1" x14ac:dyDescent="0.3">
      <c r="A115" s="2"/>
    </row>
    <row r="116" spans="1:1" ht="12.75" customHeight="1" x14ac:dyDescent="0.3">
      <c r="A116" s="2"/>
    </row>
    <row r="117" spans="1:1" ht="12.75" customHeight="1" x14ac:dyDescent="0.3">
      <c r="A117" s="2"/>
    </row>
    <row r="118" spans="1:1" ht="12.75" customHeight="1" x14ac:dyDescent="0.3">
      <c r="A118" s="2"/>
    </row>
    <row r="119" spans="1:1" ht="12.75" customHeight="1" x14ac:dyDescent="0.3">
      <c r="A119" s="2"/>
    </row>
    <row r="120" spans="1:1" ht="12.75" customHeight="1" x14ac:dyDescent="0.3">
      <c r="A120" s="2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409"/>
  <sheetViews>
    <sheetView topLeftCell="A77" zoomScaleNormal="75" workbookViewId="0">
      <selection activeCell="E100" sqref="E100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40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C3" s="42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5"/>
      <c r="B4" s="6"/>
      <c r="C4" s="42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C5" s="42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C6" s="40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C7" s="40"/>
      <c r="D7" s="10"/>
      <c r="E7" s="10" t="s">
        <v>505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33.6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506</v>
      </c>
      <c r="C10" s="21" t="s">
        <v>17</v>
      </c>
      <c r="D10" s="22"/>
      <c r="E10" s="22"/>
      <c r="F10" s="23">
        <v>8</v>
      </c>
      <c r="G10" s="24">
        <v>0</v>
      </c>
      <c r="H10" s="21">
        <v>9.5</v>
      </c>
      <c r="I10" s="25">
        <f>PRODUCT(G10,1.095)</f>
        <v>0</v>
      </c>
      <c r="J10" s="26">
        <f>PRODUCT(F10,I10)</f>
        <v>0</v>
      </c>
      <c r="K10" s="26"/>
    </row>
    <row r="11" spans="1:11" ht="12.75" customHeight="1" x14ac:dyDescent="0.3">
      <c r="A11" s="52">
        <v>2</v>
      </c>
      <c r="B11" s="53" t="s">
        <v>507</v>
      </c>
      <c r="C11" s="21" t="s">
        <v>17</v>
      </c>
      <c r="D11" s="22"/>
      <c r="E11" s="22"/>
      <c r="F11" s="23">
        <v>1000</v>
      </c>
      <c r="G11" s="24">
        <v>0</v>
      </c>
      <c r="H11" s="21">
        <v>9.5</v>
      </c>
      <c r="I11" s="25">
        <f>PRODUCT(G11,1.095)</f>
        <v>0</v>
      </c>
      <c r="J11" s="26">
        <f>PRODUCT(F11,I11)</f>
        <v>0</v>
      </c>
      <c r="K11" s="21"/>
    </row>
    <row r="12" spans="1:11" ht="12.75" customHeight="1" x14ac:dyDescent="0.3">
      <c r="A12" s="52">
        <v>3</v>
      </c>
      <c r="B12" s="53" t="s">
        <v>508</v>
      </c>
      <c r="C12" s="21" t="s">
        <v>17</v>
      </c>
      <c r="D12" s="22"/>
      <c r="E12" s="22"/>
      <c r="F12" s="23">
        <v>5</v>
      </c>
      <c r="G12" s="24">
        <v>0</v>
      </c>
      <c r="H12" s="21">
        <v>9.5</v>
      </c>
      <c r="I12" s="25">
        <f>PRODUCT(G12,1.095)</f>
        <v>0</v>
      </c>
      <c r="J12" s="26">
        <f>PRODUCT(F12,I12)</f>
        <v>0</v>
      </c>
      <c r="K12" s="21"/>
    </row>
    <row r="13" spans="1:11" ht="12.75" customHeight="1" x14ac:dyDescent="0.3">
      <c r="A13" s="52">
        <v>4</v>
      </c>
      <c r="B13" s="53" t="s">
        <v>509</v>
      </c>
      <c r="C13" s="21" t="s">
        <v>17</v>
      </c>
      <c r="D13" s="22"/>
      <c r="E13" s="22"/>
      <c r="F13" s="23">
        <v>8</v>
      </c>
      <c r="G13" s="24">
        <v>0</v>
      </c>
      <c r="H13" s="21">
        <v>9.5</v>
      </c>
      <c r="I13" s="25">
        <f t="shared" ref="I13:I68" si="0">PRODUCT(G13,1.095)</f>
        <v>0</v>
      </c>
      <c r="J13" s="26">
        <f t="shared" ref="J13:J68" si="1">PRODUCT(F13,I13)</f>
        <v>0</v>
      </c>
      <c r="K13" s="81"/>
    </row>
    <row r="14" spans="1:11" ht="12.75" customHeight="1" x14ac:dyDescent="0.3">
      <c r="A14" s="52">
        <v>5</v>
      </c>
      <c r="B14" s="53" t="s">
        <v>510</v>
      </c>
      <c r="C14" s="21" t="s">
        <v>17</v>
      </c>
      <c r="D14" s="22"/>
      <c r="E14" s="22"/>
      <c r="F14" s="23">
        <v>5</v>
      </c>
      <c r="G14" s="24">
        <v>0</v>
      </c>
      <c r="H14" s="21">
        <v>9.5</v>
      </c>
      <c r="I14" s="25">
        <f t="shared" si="0"/>
        <v>0</v>
      </c>
      <c r="J14" s="26">
        <f t="shared" si="1"/>
        <v>0</v>
      </c>
      <c r="K14" s="81"/>
    </row>
    <row r="15" spans="1:11" ht="12.75" customHeight="1" x14ac:dyDescent="0.3">
      <c r="A15" s="52">
        <v>6</v>
      </c>
      <c r="B15" s="53" t="s">
        <v>511</v>
      </c>
      <c r="C15" s="21" t="s">
        <v>17</v>
      </c>
      <c r="D15" s="22"/>
      <c r="E15" s="22"/>
      <c r="F15" s="23">
        <v>18</v>
      </c>
      <c r="G15" s="24">
        <v>0</v>
      </c>
      <c r="H15" s="21">
        <v>9.5</v>
      </c>
      <c r="I15" s="25">
        <f t="shared" si="0"/>
        <v>0</v>
      </c>
      <c r="J15" s="26">
        <f t="shared" si="1"/>
        <v>0</v>
      </c>
      <c r="K15" s="81"/>
    </row>
    <row r="16" spans="1:11" ht="12.75" customHeight="1" x14ac:dyDescent="0.3">
      <c r="A16" s="52">
        <v>7</v>
      </c>
      <c r="B16" s="53" t="s">
        <v>512</v>
      </c>
      <c r="C16" s="21" t="s">
        <v>17</v>
      </c>
      <c r="D16" s="22"/>
      <c r="E16" s="22"/>
      <c r="F16" s="23">
        <v>5</v>
      </c>
      <c r="G16" s="24">
        <v>0</v>
      </c>
      <c r="H16" s="21">
        <v>9.5</v>
      </c>
      <c r="I16" s="25">
        <f>PRODUCT(G16,1.095)</f>
        <v>0</v>
      </c>
      <c r="J16" s="26">
        <f>PRODUCT(F16,I16)</f>
        <v>0</v>
      </c>
      <c r="K16" s="81"/>
    </row>
    <row r="17" spans="1:11" ht="12.75" customHeight="1" x14ac:dyDescent="0.3">
      <c r="A17" s="52">
        <v>8</v>
      </c>
      <c r="B17" s="53" t="s">
        <v>513</v>
      </c>
      <c r="C17" s="21" t="s">
        <v>17</v>
      </c>
      <c r="D17" s="22"/>
      <c r="E17" s="22"/>
      <c r="F17" s="23">
        <v>8</v>
      </c>
      <c r="G17" s="24">
        <v>0</v>
      </c>
      <c r="H17" s="21">
        <v>9.5</v>
      </c>
      <c r="I17" s="25">
        <f t="shared" si="0"/>
        <v>0</v>
      </c>
      <c r="J17" s="26">
        <f t="shared" si="1"/>
        <v>0</v>
      </c>
      <c r="K17" s="81"/>
    </row>
    <row r="18" spans="1:11" ht="12.75" customHeight="1" x14ac:dyDescent="0.3">
      <c r="A18" s="52">
        <v>9</v>
      </c>
      <c r="B18" s="53" t="s">
        <v>514</v>
      </c>
      <c r="C18" s="21" t="s">
        <v>17</v>
      </c>
      <c r="D18" s="22"/>
      <c r="E18" s="22"/>
      <c r="F18" s="23">
        <v>13</v>
      </c>
      <c r="G18" s="24">
        <v>0</v>
      </c>
      <c r="H18" s="21">
        <v>9.5</v>
      </c>
      <c r="I18" s="25">
        <f>PRODUCT(G18,1.095)</f>
        <v>0</v>
      </c>
      <c r="J18" s="26">
        <f>PRODUCT(F18,I18)</f>
        <v>0</v>
      </c>
      <c r="K18" s="81"/>
    </row>
    <row r="19" spans="1:11" ht="12.75" customHeight="1" x14ac:dyDescent="0.3">
      <c r="A19" s="52">
        <v>10</v>
      </c>
      <c r="B19" s="53" t="s">
        <v>515</v>
      </c>
      <c r="C19" s="21" t="s">
        <v>17</v>
      </c>
      <c r="D19" s="22"/>
      <c r="E19" s="22"/>
      <c r="F19" s="23">
        <v>13</v>
      </c>
      <c r="G19" s="24">
        <v>0</v>
      </c>
      <c r="H19" s="21">
        <v>9.5</v>
      </c>
      <c r="I19" s="25">
        <f t="shared" si="0"/>
        <v>0</v>
      </c>
      <c r="J19" s="26">
        <f t="shared" si="1"/>
        <v>0</v>
      </c>
      <c r="K19" s="81"/>
    </row>
    <row r="20" spans="1:11" ht="12.75" customHeight="1" x14ac:dyDescent="0.3">
      <c r="A20" s="52">
        <v>11</v>
      </c>
      <c r="B20" s="53" t="s">
        <v>516</v>
      </c>
      <c r="C20" s="21" t="s">
        <v>17</v>
      </c>
      <c r="D20" s="22"/>
      <c r="E20" s="22"/>
      <c r="F20" s="23">
        <v>18</v>
      </c>
      <c r="G20" s="24">
        <v>0</v>
      </c>
      <c r="H20" s="21">
        <v>9.5</v>
      </c>
      <c r="I20" s="25">
        <f t="shared" si="0"/>
        <v>0</v>
      </c>
      <c r="J20" s="26">
        <f t="shared" si="1"/>
        <v>0</v>
      </c>
      <c r="K20" s="81"/>
    </row>
    <row r="21" spans="1:11" ht="12.75" customHeight="1" x14ac:dyDescent="0.3">
      <c r="A21" s="52">
        <v>12</v>
      </c>
      <c r="B21" s="53" t="s">
        <v>517</v>
      </c>
      <c r="C21" s="21" t="s">
        <v>147</v>
      </c>
      <c r="D21" s="22"/>
      <c r="E21" s="22"/>
      <c r="F21" s="23">
        <v>50</v>
      </c>
      <c r="G21" s="24">
        <v>0</v>
      </c>
      <c r="H21" s="21">
        <v>9.5</v>
      </c>
      <c r="I21" s="25">
        <f t="shared" si="0"/>
        <v>0</v>
      </c>
      <c r="J21" s="26">
        <f t="shared" si="1"/>
        <v>0</v>
      </c>
      <c r="K21" s="21"/>
    </row>
    <row r="22" spans="1:11" ht="12.75" customHeight="1" x14ac:dyDescent="0.3">
      <c r="A22" s="52">
        <v>13</v>
      </c>
      <c r="B22" s="53" t="s">
        <v>518</v>
      </c>
      <c r="C22" s="21" t="s">
        <v>17</v>
      </c>
      <c r="D22" s="22"/>
      <c r="E22" s="22"/>
      <c r="F22" s="23">
        <v>5</v>
      </c>
      <c r="G22" s="24">
        <v>0</v>
      </c>
      <c r="H22" s="21">
        <v>9.5</v>
      </c>
      <c r="I22" s="25">
        <f t="shared" si="0"/>
        <v>0</v>
      </c>
      <c r="J22" s="26">
        <f t="shared" si="1"/>
        <v>0</v>
      </c>
      <c r="K22" s="81"/>
    </row>
    <row r="23" spans="1:11" ht="12.75" customHeight="1" x14ac:dyDescent="0.3">
      <c r="A23" s="52">
        <v>14</v>
      </c>
      <c r="B23" s="53" t="s">
        <v>519</v>
      </c>
      <c r="C23" s="21" t="s">
        <v>17</v>
      </c>
      <c r="D23" s="22"/>
      <c r="E23" s="22"/>
      <c r="F23" s="23">
        <v>15</v>
      </c>
      <c r="G23" s="24">
        <v>0</v>
      </c>
      <c r="H23" s="21">
        <v>9.5</v>
      </c>
      <c r="I23" s="25">
        <f t="shared" si="0"/>
        <v>0</v>
      </c>
      <c r="J23" s="26">
        <f t="shared" si="1"/>
        <v>0</v>
      </c>
      <c r="K23" s="81"/>
    </row>
    <row r="24" spans="1:11" ht="12.75" customHeight="1" x14ac:dyDescent="0.3">
      <c r="A24" s="52">
        <v>15</v>
      </c>
      <c r="B24" s="53" t="s">
        <v>520</v>
      </c>
      <c r="C24" s="21" t="s">
        <v>17</v>
      </c>
      <c r="D24" s="22"/>
      <c r="E24" s="22"/>
      <c r="F24" s="23">
        <v>19</v>
      </c>
      <c r="G24" s="24">
        <v>0</v>
      </c>
      <c r="H24" s="21">
        <v>9.5</v>
      </c>
      <c r="I24" s="25">
        <f t="shared" si="0"/>
        <v>0</v>
      </c>
      <c r="J24" s="26">
        <f t="shared" si="1"/>
        <v>0</v>
      </c>
      <c r="K24" s="81"/>
    </row>
    <row r="25" spans="1:11" ht="12.75" customHeight="1" x14ac:dyDescent="0.3">
      <c r="A25" s="52">
        <v>16</v>
      </c>
      <c r="B25" s="53" t="s">
        <v>521</v>
      </c>
      <c r="C25" s="21" t="s">
        <v>17</v>
      </c>
      <c r="D25" s="22"/>
      <c r="E25" s="22"/>
      <c r="F25" s="23">
        <v>5</v>
      </c>
      <c r="G25" s="24">
        <v>0</v>
      </c>
      <c r="H25" s="21">
        <v>9.5</v>
      </c>
      <c r="I25" s="25">
        <f t="shared" si="0"/>
        <v>0</v>
      </c>
      <c r="J25" s="26">
        <f t="shared" si="1"/>
        <v>0</v>
      </c>
      <c r="K25" s="81"/>
    </row>
    <row r="26" spans="1:11" ht="12.75" customHeight="1" x14ac:dyDescent="0.3">
      <c r="A26" s="52">
        <v>17</v>
      </c>
      <c r="B26" s="53" t="s">
        <v>522</v>
      </c>
      <c r="C26" s="21" t="s">
        <v>17</v>
      </c>
      <c r="D26" s="22"/>
      <c r="E26" s="22"/>
      <c r="F26" s="23">
        <v>5</v>
      </c>
      <c r="G26" s="24">
        <v>0</v>
      </c>
      <c r="H26" s="21">
        <v>9.5</v>
      </c>
      <c r="I26" s="25">
        <f t="shared" si="0"/>
        <v>0</v>
      </c>
      <c r="J26" s="26">
        <f t="shared" si="1"/>
        <v>0</v>
      </c>
      <c r="K26" s="81"/>
    </row>
    <row r="27" spans="1:11" ht="12.75" customHeight="1" x14ac:dyDescent="0.3">
      <c r="A27" s="52">
        <v>18</v>
      </c>
      <c r="B27" s="53" t="s">
        <v>523</v>
      </c>
      <c r="C27" s="21" t="s">
        <v>17</v>
      </c>
      <c r="D27" s="22"/>
      <c r="E27" s="22"/>
      <c r="F27" s="23">
        <v>25</v>
      </c>
      <c r="G27" s="24">
        <v>0</v>
      </c>
      <c r="H27" s="21">
        <v>9.5</v>
      </c>
      <c r="I27" s="25">
        <f t="shared" si="0"/>
        <v>0</v>
      </c>
      <c r="J27" s="26">
        <f t="shared" si="1"/>
        <v>0</v>
      </c>
      <c r="K27" s="81"/>
    </row>
    <row r="28" spans="1:11" ht="12.75" customHeight="1" x14ac:dyDescent="0.3">
      <c r="A28" s="52">
        <v>19</v>
      </c>
      <c r="B28" s="53" t="s">
        <v>524</v>
      </c>
      <c r="C28" s="21" t="s">
        <v>17</v>
      </c>
      <c r="D28" s="22"/>
      <c r="E28" s="22"/>
      <c r="F28" s="23">
        <v>13</v>
      </c>
      <c r="G28" s="24">
        <v>0</v>
      </c>
      <c r="H28" s="21">
        <v>9.5</v>
      </c>
      <c r="I28" s="25">
        <f t="shared" si="0"/>
        <v>0</v>
      </c>
      <c r="J28" s="26">
        <f t="shared" si="1"/>
        <v>0</v>
      </c>
      <c r="K28" s="81"/>
    </row>
    <row r="29" spans="1:11" ht="12.75" customHeight="1" x14ac:dyDescent="0.3">
      <c r="A29" s="52">
        <v>20</v>
      </c>
      <c r="B29" s="53" t="s">
        <v>525</v>
      </c>
      <c r="C29" s="21" t="s">
        <v>17</v>
      </c>
      <c r="D29" s="22"/>
      <c r="E29" s="22"/>
      <c r="F29" s="23">
        <v>5</v>
      </c>
      <c r="G29" s="24">
        <v>0</v>
      </c>
      <c r="H29" s="21">
        <v>9.5</v>
      </c>
      <c r="I29" s="25">
        <f t="shared" si="0"/>
        <v>0</v>
      </c>
      <c r="J29" s="26">
        <f t="shared" si="1"/>
        <v>0</v>
      </c>
      <c r="K29" s="81"/>
    </row>
    <row r="30" spans="1:11" ht="12.75" customHeight="1" x14ac:dyDescent="0.3">
      <c r="A30" s="52">
        <v>21</v>
      </c>
      <c r="B30" s="53" t="s">
        <v>526</v>
      </c>
      <c r="C30" s="21" t="s">
        <v>17</v>
      </c>
      <c r="D30" s="22"/>
      <c r="E30" s="22"/>
      <c r="F30" s="23">
        <v>5</v>
      </c>
      <c r="G30" s="24">
        <v>0</v>
      </c>
      <c r="H30" s="21">
        <v>9.5</v>
      </c>
      <c r="I30" s="25">
        <f>PRODUCT(G30,1.095)</f>
        <v>0</v>
      </c>
      <c r="J30" s="26">
        <f>PRODUCT(F30,I30)</f>
        <v>0</v>
      </c>
      <c r="K30" s="81"/>
    </row>
    <row r="31" spans="1:11" ht="12.75" customHeight="1" x14ac:dyDescent="0.3">
      <c r="A31" s="52">
        <v>22</v>
      </c>
      <c r="B31" s="53" t="s">
        <v>527</v>
      </c>
      <c r="C31" s="21" t="s">
        <v>17</v>
      </c>
      <c r="D31" s="22"/>
      <c r="E31" s="22"/>
      <c r="F31" s="23">
        <v>50</v>
      </c>
      <c r="G31" s="24">
        <v>0</v>
      </c>
      <c r="H31" s="21">
        <v>9.5</v>
      </c>
      <c r="I31" s="25">
        <f t="shared" si="0"/>
        <v>0</v>
      </c>
      <c r="J31" s="26">
        <f t="shared" si="1"/>
        <v>0</v>
      </c>
      <c r="K31" s="81"/>
    </row>
    <row r="32" spans="1:11" ht="12.75" customHeight="1" x14ac:dyDescent="0.3">
      <c r="A32" s="52">
        <v>23</v>
      </c>
      <c r="B32" s="53" t="s">
        <v>528</v>
      </c>
      <c r="C32" s="21" t="s">
        <v>17</v>
      </c>
      <c r="D32" s="22"/>
      <c r="E32" s="22"/>
      <c r="F32" s="23">
        <v>50</v>
      </c>
      <c r="G32" s="24">
        <v>0</v>
      </c>
      <c r="H32" s="21">
        <v>9.5</v>
      </c>
      <c r="I32" s="25">
        <f t="shared" si="0"/>
        <v>0</v>
      </c>
      <c r="J32" s="26">
        <f t="shared" si="1"/>
        <v>0</v>
      </c>
      <c r="K32" s="21"/>
    </row>
    <row r="33" spans="1:11" ht="12.75" customHeight="1" x14ac:dyDescent="0.3">
      <c r="A33" s="52">
        <v>24</v>
      </c>
      <c r="B33" s="53" t="s">
        <v>529</v>
      </c>
      <c r="C33" s="21" t="s">
        <v>17</v>
      </c>
      <c r="D33" s="22"/>
      <c r="E33" s="22"/>
      <c r="F33" s="23">
        <v>5</v>
      </c>
      <c r="G33" s="24">
        <v>0</v>
      </c>
      <c r="H33" s="21">
        <v>9.5</v>
      </c>
      <c r="I33" s="25">
        <f t="shared" si="0"/>
        <v>0</v>
      </c>
      <c r="J33" s="26">
        <f t="shared" si="1"/>
        <v>0</v>
      </c>
      <c r="K33" s="81"/>
    </row>
    <row r="34" spans="1:11" ht="12.75" customHeight="1" x14ac:dyDescent="0.3">
      <c r="A34" s="52">
        <v>25</v>
      </c>
      <c r="B34" s="53" t="s">
        <v>530</v>
      </c>
      <c r="C34" s="21" t="s">
        <v>17</v>
      </c>
      <c r="D34" s="22"/>
      <c r="E34" s="22"/>
      <c r="F34" s="23">
        <v>250</v>
      </c>
      <c r="G34" s="24">
        <v>0</v>
      </c>
      <c r="H34" s="21">
        <v>9.5</v>
      </c>
      <c r="I34" s="25">
        <f>PRODUCT(G34,1.095)</f>
        <v>0</v>
      </c>
      <c r="J34" s="26">
        <f>PRODUCT(F34,I34)</f>
        <v>0</v>
      </c>
      <c r="K34" s="81"/>
    </row>
    <row r="35" spans="1:11" ht="12.75" customHeight="1" x14ac:dyDescent="0.3">
      <c r="A35" s="52">
        <v>26</v>
      </c>
      <c r="B35" s="53" t="s">
        <v>531</v>
      </c>
      <c r="C35" s="21" t="s">
        <v>17</v>
      </c>
      <c r="D35" s="22"/>
      <c r="E35" s="22"/>
      <c r="F35" s="23">
        <v>5</v>
      </c>
      <c r="G35" s="24">
        <v>0</v>
      </c>
      <c r="H35" s="21">
        <v>9.5</v>
      </c>
      <c r="I35" s="25">
        <f>PRODUCT(G35,1.095)</f>
        <v>0</v>
      </c>
      <c r="J35" s="26">
        <f>PRODUCT(F35,I35)</f>
        <v>0</v>
      </c>
      <c r="K35" s="81"/>
    </row>
    <row r="36" spans="1:11" ht="12.75" customHeight="1" x14ac:dyDescent="0.3">
      <c r="A36" s="52">
        <v>27</v>
      </c>
      <c r="B36" s="53" t="s">
        <v>532</v>
      </c>
      <c r="C36" s="21" t="s">
        <v>17</v>
      </c>
      <c r="D36" s="22"/>
      <c r="E36" s="22"/>
      <c r="F36" s="23">
        <v>125</v>
      </c>
      <c r="G36" s="24">
        <v>0</v>
      </c>
      <c r="H36" s="21">
        <v>9.5</v>
      </c>
      <c r="I36" s="25">
        <f t="shared" si="0"/>
        <v>0</v>
      </c>
      <c r="J36" s="26">
        <f t="shared" si="1"/>
        <v>0</v>
      </c>
      <c r="K36" s="81"/>
    </row>
    <row r="37" spans="1:11" ht="12.75" customHeight="1" x14ac:dyDescent="0.3">
      <c r="A37" s="52">
        <v>28</v>
      </c>
      <c r="B37" s="53" t="s">
        <v>533</v>
      </c>
      <c r="C37" s="21" t="s">
        <v>17</v>
      </c>
      <c r="D37" s="22"/>
      <c r="E37" s="22"/>
      <c r="F37" s="23">
        <v>125</v>
      </c>
      <c r="G37" s="24">
        <v>0</v>
      </c>
      <c r="H37" s="21">
        <v>9.5</v>
      </c>
      <c r="I37" s="25">
        <f t="shared" si="0"/>
        <v>0</v>
      </c>
      <c r="J37" s="26">
        <f t="shared" si="1"/>
        <v>0</v>
      </c>
      <c r="K37" s="81"/>
    </row>
    <row r="38" spans="1:11" ht="12.75" customHeight="1" x14ac:dyDescent="0.3">
      <c r="A38" s="52">
        <v>29</v>
      </c>
      <c r="B38" s="53" t="s">
        <v>534</v>
      </c>
      <c r="C38" s="21" t="s">
        <v>17</v>
      </c>
      <c r="D38" s="22"/>
      <c r="E38" s="22"/>
      <c r="F38" s="23">
        <v>125</v>
      </c>
      <c r="G38" s="24">
        <v>0</v>
      </c>
      <c r="H38" s="21">
        <v>9.5</v>
      </c>
      <c r="I38" s="25">
        <f t="shared" si="0"/>
        <v>0</v>
      </c>
      <c r="J38" s="26">
        <f t="shared" si="1"/>
        <v>0</v>
      </c>
      <c r="K38" s="81"/>
    </row>
    <row r="39" spans="1:11" ht="12.75" customHeight="1" x14ac:dyDescent="0.3">
      <c r="A39" s="52">
        <v>30</v>
      </c>
      <c r="B39" s="53" t="s">
        <v>535</v>
      </c>
      <c r="C39" s="21" t="s">
        <v>17</v>
      </c>
      <c r="D39" s="22"/>
      <c r="E39" s="22"/>
      <c r="F39" s="23">
        <v>125</v>
      </c>
      <c r="G39" s="24">
        <v>0</v>
      </c>
      <c r="H39" s="21">
        <v>9.5</v>
      </c>
      <c r="I39" s="25">
        <f>PRODUCT(G39,1.095)</f>
        <v>0</v>
      </c>
      <c r="J39" s="26">
        <f>PRODUCT(F39,I39)</f>
        <v>0</v>
      </c>
      <c r="K39" s="81"/>
    </row>
    <row r="40" spans="1:11" ht="12.75" customHeight="1" x14ac:dyDescent="0.3">
      <c r="A40" s="52">
        <v>31</v>
      </c>
      <c r="B40" s="53" t="s">
        <v>536</v>
      </c>
      <c r="C40" s="21" t="s">
        <v>17</v>
      </c>
      <c r="D40" s="22"/>
      <c r="E40" s="22"/>
      <c r="F40" s="23">
        <v>125</v>
      </c>
      <c r="G40" s="24">
        <v>0</v>
      </c>
      <c r="H40" s="21">
        <v>9.5</v>
      </c>
      <c r="I40" s="25">
        <f t="shared" si="0"/>
        <v>0</v>
      </c>
      <c r="J40" s="26">
        <f t="shared" si="1"/>
        <v>0</v>
      </c>
      <c r="K40" s="81"/>
    </row>
    <row r="41" spans="1:11" ht="12.75" customHeight="1" x14ac:dyDescent="0.3">
      <c r="A41" s="52">
        <v>32</v>
      </c>
      <c r="B41" s="53" t="s">
        <v>537</v>
      </c>
      <c r="C41" s="21" t="s">
        <v>17</v>
      </c>
      <c r="D41" s="22"/>
      <c r="E41" s="22"/>
      <c r="F41" s="23">
        <v>125</v>
      </c>
      <c r="G41" s="24">
        <v>0</v>
      </c>
      <c r="H41" s="21">
        <v>9.5</v>
      </c>
      <c r="I41" s="25">
        <f t="shared" si="0"/>
        <v>0</v>
      </c>
      <c r="J41" s="26">
        <f t="shared" si="1"/>
        <v>0</v>
      </c>
      <c r="K41" s="81"/>
    </row>
    <row r="42" spans="1:11" ht="12.75" customHeight="1" x14ac:dyDescent="0.3">
      <c r="A42" s="52">
        <v>33</v>
      </c>
      <c r="B42" s="53" t="s">
        <v>538</v>
      </c>
      <c r="C42" s="21" t="s">
        <v>17</v>
      </c>
      <c r="D42" s="22"/>
      <c r="E42" s="22"/>
      <c r="F42" s="23">
        <v>63</v>
      </c>
      <c r="G42" s="24">
        <v>0</v>
      </c>
      <c r="H42" s="21">
        <v>9.5</v>
      </c>
      <c r="I42" s="25">
        <f t="shared" si="0"/>
        <v>0</v>
      </c>
      <c r="J42" s="26">
        <f t="shared" si="1"/>
        <v>0</v>
      </c>
      <c r="K42" s="81"/>
    </row>
    <row r="43" spans="1:11" ht="12.75" customHeight="1" x14ac:dyDescent="0.3">
      <c r="A43" s="52">
        <v>34</v>
      </c>
      <c r="B43" s="53" t="s">
        <v>539</v>
      </c>
      <c r="C43" s="21" t="s">
        <v>17</v>
      </c>
      <c r="D43" s="22"/>
      <c r="E43" s="22"/>
      <c r="F43" s="23">
        <v>5</v>
      </c>
      <c r="G43" s="24">
        <v>0</v>
      </c>
      <c r="H43" s="21">
        <v>9.5</v>
      </c>
      <c r="I43" s="25">
        <f t="shared" si="0"/>
        <v>0</v>
      </c>
      <c r="J43" s="26">
        <f t="shared" si="1"/>
        <v>0</v>
      </c>
      <c r="K43" s="81"/>
    </row>
    <row r="44" spans="1:11" ht="12.75" customHeight="1" x14ac:dyDescent="0.3">
      <c r="A44" s="52">
        <v>35</v>
      </c>
      <c r="B44" s="53" t="s">
        <v>540</v>
      </c>
      <c r="C44" s="21" t="s">
        <v>17</v>
      </c>
      <c r="D44" s="22"/>
      <c r="E44" s="22"/>
      <c r="F44" s="23">
        <v>125</v>
      </c>
      <c r="G44" s="24">
        <v>0</v>
      </c>
      <c r="H44" s="21">
        <v>9.5</v>
      </c>
      <c r="I44" s="25">
        <f t="shared" si="0"/>
        <v>0</v>
      </c>
      <c r="J44" s="26">
        <f t="shared" si="1"/>
        <v>0</v>
      </c>
      <c r="K44" s="81"/>
    </row>
    <row r="45" spans="1:11" ht="12.75" customHeight="1" x14ac:dyDescent="0.3">
      <c r="A45" s="52">
        <v>36</v>
      </c>
      <c r="B45" s="53" t="s">
        <v>541</v>
      </c>
      <c r="C45" s="21" t="s">
        <v>17</v>
      </c>
      <c r="D45" s="22"/>
      <c r="E45" s="22"/>
      <c r="F45" s="23">
        <v>10</v>
      </c>
      <c r="G45" s="24">
        <v>0</v>
      </c>
      <c r="H45" s="21">
        <v>9.5</v>
      </c>
      <c r="I45" s="25">
        <f t="shared" si="0"/>
        <v>0</v>
      </c>
      <c r="J45" s="26">
        <f t="shared" si="1"/>
        <v>0</v>
      </c>
      <c r="K45" s="81"/>
    </row>
    <row r="46" spans="1:11" ht="12.75" customHeight="1" x14ac:dyDescent="0.3">
      <c r="A46" s="52">
        <v>37</v>
      </c>
      <c r="B46" s="53" t="s">
        <v>542</v>
      </c>
      <c r="C46" s="21" t="s">
        <v>17</v>
      </c>
      <c r="D46" s="22"/>
      <c r="E46" s="22"/>
      <c r="F46" s="23">
        <v>125</v>
      </c>
      <c r="G46" s="24">
        <v>0</v>
      </c>
      <c r="H46" s="21">
        <v>9.5</v>
      </c>
      <c r="I46" s="25">
        <f t="shared" si="0"/>
        <v>0</v>
      </c>
      <c r="J46" s="26">
        <f t="shared" si="1"/>
        <v>0</v>
      </c>
      <c r="K46" s="21"/>
    </row>
    <row r="47" spans="1:11" ht="12.75" customHeight="1" x14ac:dyDescent="0.3">
      <c r="A47" s="52">
        <v>38</v>
      </c>
      <c r="B47" s="53" t="s">
        <v>543</v>
      </c>
      <c r="C47" s="21" t="s">
        <v>17</v>
      </c>
      <c r="D47" s="22"/>
      <c r="E47" s="22"/>
      <c r="F47" s="23">
        <v>63</v>
      </c>
      <c r="G47" s="24">
        <v>0</v>
      </c>
      <c r="H47" s="21">
        <v>9.5</v>
      </c>
      <c r="I47" s="25">
        <f t="shared" si="0"/>
        <v>0</v>
      </c>
      <c r="J47" s="26">
        <f t="shared" si="1"/>
        <v>0</v>
      </c>
      <c r="K47" s="21"/>
    </row>
    <row r="48" spans="1:11" ht="12.75" customHeight="1" x14ac:dyDescent="0.3">
      <c r="A48" s="52">
        <v>39</v>
      </c>
      <c r="B48" s="53" t="s">
        <v>544</v>
      </c>
      <c r="C48" s="21" t="s">
        <v>17</v>
      </c>
      <c r="D48" s="22"/>
      <c r="E48" s="22"/>
      <c r="F48" s="23">
        <v>88</v>
      </c>
      <c r="G48" s="24">
        <v>0</v>
      </c>
      <c r="H48" s="21">
        <v>9.5</v>
      </c>
      <c r="I48" s="25">
        <f t="shared" si="0"/>
        <v>0</v>
      </c>
      <c r="J48" s="26">
        <f t="shared" si="1"/>
        <v>0</v>
      </c>
      <c r="K48" s="81"/>
    </row>
    <row r="49" spans="1:11" ht="12.75" customHeight="1" x14ac:dyDescent="0.3">
      <c r="A49" s="52">
        <v>40</v>
      </c>
      <c r="B49" s="53" t="s">
        <v>545</v>
      </c>
      <c r="C49" s="21" t="s">
        <v>17</v>
      </c>
      <c r="D49" s="22"/>
      <c r="E49" s="22"/>
      <c r="F49" s="23">
        <v>75</v>
      </c>
      <c r="G49" s="24">
        <v>0</v>
      </c>
      <c r="H49" s="21">
        <v>9.5</v>
      </c>
      <c r="I49" s="25">
        <f t="shared" si="0"/>
        <v>0</v>
      </c>
      <c r="J49" s="26">
        <f t="shared" si="1"/>
        <v>0</v>
      </c>
      <c r="K49" s="81"/>
    </row>
    <row r="50" spans="1:11" ht="12.75" customHeight="1" x14ac:dyDescent="0.3">
      <c r="A50" s="52">
        <v>41</v>
      </c>
      <c r="B50" s="53" t="s">
        <v>546</v>
      </c>
      <c r="C50" s="21" t="s">
        <v>17</v>
      </c>
      <c r="D50" s="22"/>
      <c r="E50" s="22"/>
      <c r="F50" s="23">
        <v>63</v>
      </c>
      <c r="G50" s="24">
        <v>0</v>
      </c>
      <c r="H50" s="21">
        <v>9.5</v>
      </c>
      <c r="I50" s="25">
        <f t="shared" si="0"/>
        <v>0</v>
      </c>
      <c r="J50" s="26">
        <f t="shared" si="1"/>
        <v>0</v>
      </c>
      <c r="K50" s="81"/>
    </row>
    <row r="51" spans="1:11" ht="12.75" customHeight="1" x14ac:dyDescent="0.3">
      <c r="A51" s="52">
        <v>42</v>
      </c>
      <c r="B51" s="53" t="s">
        <v>547</v>
      </c>
      <c r="C51" s="21" t="s">
        <v>17</v>
      </c>
      <c r="D51" s="22"/>
      <c r="E51" s="22"/>
      <c r="F51" s="23">
        <v>63</v>
      </c>
      <c r="G51" s="24">
        <v>0</v>
      </c>
      <c r="H51" s="21">
        <v>9.5</v>
      </c>
      <c r="I51" s="25">
        <f t="shared" si="0"/>
        <v>0</v>
      </c>
      <c r="J51" s="26">
        <f t="shared" si="1"/>
        <v>0</v>
      </c>
      <c r="K51" s="81"/>
    </row>
    <row r="52" spans="1:11" ht="12.75" customHeight="1" x14ac:dyDescent="0.3">
      <c r="A52" s="52">
        <v>43</v>
      </c>
      <c r="B52" s="53" t="s">
        <v>548</v>
      </c>
      <c r="C52" s="21" t="s">
        <v>147</v>
      </c>
      <c r="D52" s="22"/>
      <c r="E52" s="22"/>
      <c r="F52" s="23">
        <v>375</v>
      </c>
      <c r="G52" s="24">
        <v>0</v>
      </c>
      <c r="H52" s="21">
        <v>9.5</v>
      </c>
      <c r="I52" s="25">
        <f t="shared" si="0"/>
        <v>0</v>
      </c>
      <c r="J52" s="26">
        <f t="shared" si="1"/>
        <v>0</v>
      </c>
      <c r="K52" s="81"/>
    </row>
    <row r="53" spans="1:11" ht="12.75" customHeight="1" x14ac:dyDescent="0.3">
      <c r="A53" s="52">
        <v>44</v>
      </c>
      <c r="B53" s="53" t="s">
        <v>549</v>
      </c>
      <c r="C53" s="21" t="s">
        <v>147</v>
      </c>
      <c r="D53" s="22"/>
      <c r="E53" s="22"/>
      <c r="F53" s="23">
        <v>375</v>
      </c>
      <c r="G53" s="24">
        <v>0</v>
      </c>
      <c r="H53" s="21">
        <v>9.5</v>
      </c>
      <c r="I53" s="25">
        <f t="shared" si="0"/>
        <v>0</v>
      </c>
      <c r="J53" s="26">
        <f t="shared" si="1"/>
        <v>0</v>
      </c>
      <c r="K53" s="81"/>
    </row>
    <row r="54" spans="1:11" ht="12.75" customHeight="1" x14ac:dyDescent="0.3">
      <c r="A54" s="52">
        <v>45</v>
      </c>
      <c r="B54" s="53" t="s">
        <v>550</v>
      </c>
      <c r="C54" s="21" t="s">
        <v>17</v>
      </c>
      <c r="D54" s="22"/>
      <c r="E54" s="22"/>
      <c r="F54" s="23">
        <v>13</v>
      </c>
      <c r="G54" s="24">
        <v>0</v>
      </c>
      <c r="H54" s="21">
        <v>9.5</v>
      </c>
      <c r="I54" s="25">
        <f t="shared" si="0"/>
        <v>0</v>
      </c>
      <c r="J54" s="26">
        <f t="shared" si="1"/>
        <v>0</v>
      </c>
      <c r="K54" s="81"/>
    </row>
    <row r="55" spans="1:11" ht="12.75" customHeight="1" x14ac:dyDescent="0.3">
      <c r="A55" s="52">
        <v>46</v>
      </c>
      <c r="B55" s="53" t="s">
        <v>551</v>
      </c>
      <c r="C55" s="21" t="s">
        <v>17</v>
      </c>
      <c r="D55" s="22"/>
      <c r="E55" s="22"/>
      <c r="F55" s="23">
        <v>5</v>
      </c>
      <c r="G55" s="24">
        <v>0</v>
      </c>
      <c r="H55" s="21">
        <v>9.5</v>
      </c>
      <c r="I55" s="25">
        <f t="shared" si="0"/>
        <v>0</v>
      </c>
      <c r="J55" s="26">
        <f t="shared" si="1"/>
        <v>0</v>
      </c>
      <c r="K55" s="81"/>
    </row>
    <row r="56" spans="1:11" ht="12.75" customHeight="1" x14ac:dyDescent="0.3">
      <c r="A56" s="52">
        <v>47</v>
      </c>
      <c r="B56" s="53" t="s">
        <v>552</v>
      </c>
      <c r="C56" s="21" t="s">
        <v>17</v>
      </c>
      <c r="D56" s="22"/>
      <c r="E56" s="22"/>
      <c r="F56" s="23">
        <v>5</v>
      </c>
      <c r="G56" s="24">
        <v>0</v>
      </c>
      <c r="H56" s="21">
        <v>9.5</v>
      </c>
      <c r="I56" s="25">
        <f t="shared" si="0"/>
        <v>0</v>
      </c>
      <c r="J56" s="26">
        <f t="shared" si="1"/>
        <v>0</v>
      </c>
      <c r="K56" s="81"/>
    </row>
    <row r="57" spans="1:11" ht="12.75" customHeight="1" x14ac:dyDescent="0.3">
      <c r="A57" s="52">
        <v>48</v>
      </c>
      <c r="B57" s="53" t="s">
        <v>553</v>
      </c>
      <c r="C57" s="21" t="s">
        <v>17</v>
      </c>
      <c r="D57" s="22"/>
      <c r="E57" s="22"/>
      <c r="F57" s="23">
        <v>5</v>
      </c>
      <c r="G57" s="24">
        <v>0</v>
      </c>
      <c r="H57" s="21">
        <v>9.5</v>
      </c>
      <c r="I57" s="25">
        <f t="shared" si="0"/>
        <v>0</v>
      </c>
      <c r="J57" s="26">
        <f t="shared" si="1"/>
        <v>0</v>
      </c>
      <c r="K57" s="81"/>
    </row>
    <row r="58" spans="1:11" ht="12.75" customHeight="1" x14ac:dyDescent="0.3">
      <c r="A58" s="52">
        <v>49</v>
      </c>
      <c r="B58" s="53" t="s">
        <v>554</v>
      </c>
      <c r="C58" s="21" t="s">
        <v>17</v>
      </c>
      <c r="D58" s="22"/>
      <c r="E58" s="22"/>
      <c r="F58" s="23">
        <v>10</v>
      </c>
      <c r="G58" s="24">
        <v>0</v>
      </c>
      <c r="H58" s="21">
        <v>9.5</v>
      </c>
      <c r="I58" s="25">
        <f t="shared" si="0"/>
        <v>0</v>
      </c>
      <c r="J58" s="26">
        <f t="shared" si="1"/>
        <v>0</v>
      </c>
      <c r="K58" s="21"/>
    </row>
    <row r="59" spans="1:11" ht="12.75" customHeight="1" x14ac:dyDescent="0.3">
      <c r="A59" s="52">
        <v>50</v>
      </c>
      <c r="B59" s="53" t="s">
        <v>555</v>
      </c>
      <c r="C59" s="21" t="s">
        <v>17</v>
      </c>
      <c r="D59" s="22"/>
      <c r="E59" s="22"/>
      <c r="F59" s="23">
        <v>10</v>
      </c>
      <c r="G59" s="24">
        <v>0</v>
      </c>
      <c r="H59" s="21">
        <v>9.5</v>
      </c>
      <c r="I59" s="25">
        <f t="shared" si="0"/>
        <v>0</v>
      </c>
      <c r="J59" s="26">
        <f t="shared" si="1"/>
        <v>0</v>
      </c>
      <c r="K59" s="81"/>
    </row>
    <row r="60" spans="1:11" ht="12.75" customHeight="1" x14ac:dyDescent="0.3">
      <c r="A60" s="52">
        <v>51</v>
      </c>
      <c r="B60" s="53" t="s">
        <v>556</v>
      </c>
      <c r="C60" s="21" t="s">
        <v>17</v>
      </c>
      <c r="D60" s="22"/>
      <c r="E60" s="22"/>
      <c r="F60" s="23">
        <v>7</v>
      </c>
      <c r="G60" s="24">
        <v>0</v>
      </c>
      <c r="H60" s="21">
        <v>9.5</v>
      </c>
      <c r="I60" s="25">
        <f t="shared" si="0"/>
        <v>0</v>
      </c>
      <c r="J60" s="26">
        <f t="shared" si="1"/>
        <v>0</v>
      </c>
      <c r="K60" s="81"/>
    </row>
    <row r="61" spans="1:11" ht="12.75" customHeight="1" x14ac:dyDescent="0.3">
      <c r="A61" s="52">
        <v>52</v>
      </c>
      <c r="B61" s="53" t="s">
        <v>557</v>
      </c>
      <c r="C61" s="21" t="s">
        <v>17</v>
      </c>
      <c r="D61" s="22"/>
      <c r="E61" s="22"/>
      <c r="F61" s="23">
        <v>75</v>
      </c>
      <c r="G61" s="24">
        <v>0</v>
      </c>
      <c r="H61" s="21">
        <v>9.5</v>
      </c>
      <c r="I61" s="25">
        <f t="shared" si="0"/>
        <v>0</v>
      </c>
      <c r="J61" s="26">
        <f t="shared" si="1"/>
        <v>0</v>
      </c>
      <c r="K61" s="81"/>
    </row>
    <row r="62" spans="1:11" ht="12.75" customHeight="1" x14ac:dyDescent="0.3">
      <c r="A62" s="52">
        <v>53</v>
      </c>
      <c r="B62" s="53" t="s">
        <v>558</v>
      </c>
      <c r="C62" s="21" t="s">
        <v>17</v>
      </c>
      <c r="D62" s="22"/>
      <c r="E62" s="22"/>
      <c r="F62" s="23">
        <v>32</v>
      </c>
      <c r="G62" s="24">
        <v>0</v>
      </c>
      <c r="H62" s="21">
        <v>9.5</v>
      </c>
      <c r="I62" s="25">
        <f t="shared" si="0"/>
        <v>0</v>
      </c>
      <c r="J62" s="26">
        <f t="shared" si="1"/>
        <v>0</v>
      </c>
      <c r="K62" s="81"/>
    </row>
    <row r="63" spans="1:11" ht="12.75" customHeight="1" x14ac:dyDescent="0.3">
      <c r="A63" s="52">
        <v>54</v>
      </c>
      <c r="B63" s="53" t="s">
        <v>559</v>
      </c>
      <c r="C63" s="21" t="s">
        <v>17</v>
      </c>
      <c r="D63" s="22"/>
      <c r="E63" s="22"/>
      <c r="F63" s="23">
        <v>5</v>
      </c>
      <c r="G63" s="24">
        <v>0</v>
      </c>
      <c r="H63" s="21">
        <v>9.5</v>
      </c>
      <c r="I63" s="25">
        <f t="shared" si="0"/>
        <v>0</v>
      </c>
      <c r="J63" s="26">
        <f t="shared" si="1"/>
        <v>0</v>
      </c>
      <c r="K63" s="81"/>
    </row>
    <row r="64" spans="1:11" ht="12.75" customHeight="1" x14ac:dyDescent="0.3">
      <c r="A64" s="52">
        <v>55</v>
      </c>
      <c r="B64" s="53" t="s">
        <v>560</v>
      </c>
      <c r="C64" s="21" t="s">
        <v>17</v>
      </c>
      <c r="D64" s="22"/>
      <c r="E64" s="22"/>
      <c r="F64" s="23">
        <v>5</v>
      </c>
      <c r="G64" s="24">
        <v>0</v>
      </c>
      <c r="H64" s="21">
        <v>9.5</v>
      </c>
      <c r="I64" s="25">
        <f t="shared" si="0"/>
        <v>0</v>
      </c>
      <c r="J64" s="26">
        <f t="shared" si="1"/>
        <v>0</v>
      </c>
      <c r="K64" s="81"/>
    </row>
    <row r="65" spans="1:11" ht="12.75" customHeight="1" x14ac:dyDescent="0.3">
      <c r="A65" s="52">
        <v>56</v>
      </c>
      <c r="B65" s="53" t="s">
        <v>561</v>
      </c>
      <c r="C65" s="21" t="s">
        <v>17</v>
      </c>
      <c r="D65" s="22"/>
      <c r="E65" s="22"/>
      <c r="F65" s="23">
        <v>10</v>
      </c>
      <c r="G65" s="24">
        <v>0</v>
      </c>
      <c r="H65" s="21">
        <v>9.5</v>
      </c>
      <c r="I65" s="25">
        <f t="shared" si="0"/>
        <v>0</v>
      </c>
      <c r="J65" s="26">
        <f t="shared" si="1"/>
        <v>0</v>
      </c>
      <c r="K65" s="81"/>
    </row>
    <row r="66" spans="1:11" ht="12.75" customHeight="1" x14ac:dyDescent="0.3">
      <c r="A66" s="199">
        <v>57</v>
      </c>
      <c r="B66" s="200" t="s">
        <v>562</v>
      </c>
      <c r="C66" s="21" t="s">
        <v>17</v>
      </c>
      <c r="D66" s="22"/>
      <c r="E66" s="201" t="s">
        <v>1102</v>
      </c>
      <c r="F66" s="23">
        <v>5</v>
      </c>
      <c r="G66" s="24">
        <v>0</v>
      </c>
      <c r="H66" s="21">
        <v>9.5</v>
      </c>
      <c r="I66" s="25">
        <f t="shared" si="0"/>
        <v>0</v>
      </c>
      <c r="J66" s="26">
        <f t="shared" si="1"/>
        <v>0</v>
      </c>
      <c r="K66" s="81"/>
    </row>
    <row r="67" spans="1:11" ht="12.75" customHeight="1" x14ac:dyDescent="0.3">
      <c r="A67" s="52">
        <v>58</v>
      </c>
      <c r="B67" s="53" t="s">
        <v>563</v>
      </c>
      <c r="C67" s="21" t="s">
        <v>17</v>
      </c>
      <c r="D67" s="22"/>
      <c r="E67" s="22"/>
      <c r="F67" s="23">
        <v>10</v>
      </c>
      <c r="G67" s="24">
        <v>0</v>
      </c>
      <c r="H67" s="21">
        <v>9.5</v>
      </c>
      <c r="I67" s="25">
        <f t="shared" si="0"/>
        <v>0</v>
      </c>
      <c r="J67" s="26">
        <f t="shared" si="1"/>
        <v>0</v>
      </c>
      <c r="K67" s="81"/>
    </row>
    <row r="68" spans="1:11" ht="12.75" customHeight="1" x14ac:dyDescent="0.3">
      <c r="A68" s="52">
        <v>59</v>
      </c>
      <c r="B68" s="53" t="s">
        <v>564</v>
      </c>
      <c r="C68" s="21" t="s">
        <v>17</v>
      </c>
      <c r="D68" s="22"/>
      <c r="E68" s="22"/>
      <c r="F68" s="23">
        <v>5</v>
      </c>
      <c r="G68" s="24">
        <v>0</v>
      </c>
      <c r="H68" s="21">
        <v>9.5</v>
      </c>
      <c r="I68" s="25">
        <f t="shared" si="0"/>
        <v>0</v>
      </c>
      <c r="J68" s="26">
        <f t="shared" si="1"/>
        <v>0</v>
      </c>
      <c r="K68" s="81"/>
    </row>
    <row r="69" spans="1:11" ht="12.75" customHeight="1" x14ac:dyDescent="0.3">
      <c r="A69" s="52">
        <v>60</v>
      </c>
      <c r="B69" s="53" t="s">
        <v>565</v>
      </c>
      <c r="C69" s="21" t="s">
        <v>17</v>
      </c>
      <c r="D69" s="22"/>
      <c r="E69" s="22"/>
      <c r="F69" s="23">
        <v>5</v>
      </c>
      <c r="G69" s="24">
        <v>0</v>
      </c>
      <c r="H69" s="21">
        <v>9.5</v>
      </c>
      <c r="I69" s="25">
        <f>PRODUCT(G69,1.095)</f>
        <v>0</v>
      </c>
      <c r="J69" s="26">
        <f>PRODUCT(F69,I69)</f>
        <v>0</v>
      </c>
      <c r="K69" s="81"/>
    </row>
    <row r="70" spans="1:11" ht="12.75" customHeight="1" x14ac:dyDescent="0.3">
      <c r="A70" s="52">
        <v>61</v>
      </c>
      <c r="B70" s="53" t="s">
        <v>566</v>
      </c>
      <c r="C70" s="21" t="s">
        <v>17</v>
      </c>
      <c r="D70" s="22"/>
      <c r="E70" s="22"/>
      <c r="F70" s="23">
        <v>5</v>
      </c>
      <c r="G70" s="24">
        <v>0</v>
      </c>
      <c r="H70" s="21">
        <v>9.5</v>
      </c>
      <c r="I70" s="25">
        <f t="shared" ref="I70:I106" si="2">PRODUCT(G70,1.095)</f>
        <v>0</v>
      </c>
      <c r="J70" s="26">
        <f t="shared" ref="J70:J106" si="3">PRODUCT(F70,I70)</f>
        <v>0</v>
      </c>
      <c r="K70" s="21"/>
    </row>
    <row r="71" spans="1:11" ht="12.75" customHeight="1" x14ac:dyDescent="0.3">
      <c r="A71" s="52">
        <v>62</v>
      </c>
      <c r="B71" s="53" t="s">
        <v>567</v>
      </c>
      <c r="C71" s="21" t="s">
        <v>17</v>
      </c>
      <c r="D71" s="22"/>
      <c r="E71" s="22"/>
      <c r="F71" s="23">
        <v>8</v>
      </c>
      <c r="G71" s="24">
        <v>0</v>
      </c>
      <c r="H71" s="21">
        <v>9.5</v>
      </c>
      <c r="I71" s="25">
        <f t="shared" si="2"/>
        <v>0</v>
      </c>
      <c r="J71" s="26">
        <f t="shared" si="3"/>
        <v>0</v>
      </c>
      <c r="K71" s="81"/>
    </row>
    <row r="72" spans="1:11" ht="12.75" customHeight="1" x14ac:dyDescent="0.3">
      <c r="A72" s="52">
        <v>63</v>
      </c>
      <c r="B72" s="53" t="s">
        <v>568</v>
      </c>
      <c r="C72" s="21" t="s">
        <v>17</v>
      </c>
      <c r="D72" s="22"/>
      <c r="E72" s="22"/>
      <c r="F72" s="23">
        <v>25</v>
      </c>
      <c r="G72" s="24">
        <v>0</v>
      </c>
      <c r="H72" s="21">
        <v>9.5</v>
      </c>
      <c r="I72" s="25">
        <f t="shared" si="2"/>
        <v>0</v>
      </c>
      <c r="J72" s="26">
        <f t="shared" si="3"/>
        <v>0</v>
      </c>
      <c r="K72" s="81"/>
    </row>
    <row r="73" spans="1:11" ht="12.75" customHeight="1" x14ac:dyDescent="0.3">
      <c r="A73" s="52">
        <v>64</v>
      </c>
      <c r="B73" s="53" t="s">
        <v>569</v>
      </c>
      <c r="C73" s="21" t="s">
        <v>17</v>
      </c>
      <c r="D73" s="22"/>
      <c r="E73" s="22"/>
      <c r="F73" s="23">
        <v>25</v>
      </c>
      <c r="G73" s="24">
        <v>0</v>
      </c>
      <c r="H73" s="21">
        <v>9.5</v>
      </c>
      <c r="I73" s="25">
        <f t="shared" si="2"/>
        <v>0</v>
      </c>
      <c r="J73" s="26">
        <f t="shared" si="3"/>
        <v>0</v>
      </c>
      <c r="K73" s="81"/>
    </row>
    <row r="74" spans="1:11" ht="12.75" customHeight="1" x14ac:dyDescent="0.3">
      <c r="A74" s="52">
        <v>65</v>
      </c>
      <c r="B74" s="53" t="s">
        <v>570</v>
      </c>
      <c r="C74" s="21" t="s">
        <v>17</v>
      </c>
      <c r="D74" s="22"/>
      <c r="E74" s="22"/>
      <c r="F74" s="23">
        <v>25</v>
      </c>
      <c r="G74" s="24">
        <v>0</v>
      </c>
      <c r="H74" s="21">
        <v>9.5</v>
      </c>
      <c r="I74" s="25">
        <f t="shared" si="2"/>
        <v>0</v>
      </c>
      <c r="J74" s="26">
        <f t="shared" si="3"/>
        <v>0</v>
      </c>
      <c r="K74" s="81"/>
    </row>
    <row r="75" spans="1:11" ht="12.75" customHeight="1" x14ac:dyDescent="0.3">
      <c r="A75" s="52">
        <v>66</v>
      </c>
      <c r="B75" s="53" t="s">
        <v>571</v>
      </c>
      <c r="C75" s="21" t="s">
        <v>17</v>
      </c>
      <c r="D75" s="22"/>
      <c r="E75" s="22"/>
      <c r="F75" s="23">
        <v>100</v>
      </c>
      <c r="G75" s="24">
        <v>0</v>
      </c>
      <c r="H75" s="21">
        <v>9.5</v>
      </c>
      <c r="I75" s="25">
        <f t="shared" si="2"/>
        <v>0</v>
      </c>
      <c r="J75" s="26">
        <f t="shared" si="3"/>
        <v>0</v>
      </c>
      <c r="K75" s="81"/>
    </row>
    <row r="76" spans="1:11" ht="12.75" customHeight="1" x14ac:dyDescent="0.3">
      <c r="A76" s="52">
        <v>67</v>
      </c>
      <c r="B76" s="53" t="s">
        <v>572</v>
      </c>
      <c r="C76" s="21" t="s">
        <v>17</v>
      </c>
      <c r="D76" s="22"/>
      <c r="E76" s="22"/>
      <c r="F76" s="23">
        <v>13</v>
      </c>
      <c r="G76" s="24">
        <v>0</v>
      </c>
      <c r="H76" s="21">
        <v>9.5</v>
      </c>
      <c r="I76" s="25">
        <f>PRODUCT(G76,1.095)</f>
        <v>0</v>
      </c>
      <c r="J76" s="26">
        <f>PRODUCT(F76,I76)</f>
        <v>0</v>
      </c>
      <c r="K76" s="81"/>
    </row>
    <row r="77" spans="1:11" ht="12.75" customHeight="1" x14ac:dyDescent="0.3">
      <c r="A77" s="52">
        <v>68</v>
      </c>
      <c r="B77" s="53" t="s">
        <v>573</v>
      </c>
      <c r="C77" s="21" t="s">
        <v>17</v>
      </c>
      <c r="D77" s="22"/>
      <c r="E77" s="22"/>
      <c r="F77" s="23">
        <v>8</v>
      </c>
      <c r="G77" s="24">
        <v>0</v>
      </c>
      <c r="H77" s="21">
        <v>9.5</v>
      </c>
      <c r="I77" s="25">
        <f>PRODUCT(G77,1.095)</f>
        <v>0</v>
      </c>
      <c r="J77" s="26">
        <f>PRODUCT(F77,I77)</f>
        <v>0</v>
      </c>
      <c r="K77" s="81"/>
    </row>
    <row r="78" spans="1:11" ht="12.75" customHeight="1" x14ac:dyDescent="0.3">
      <c r="A78" s="52">
        <v>69</v>
      </c>
      <c r="B78" s="53" t="s">
        <v>574</v>
      </c>
      <c r="C78" s="21" t="s">
        <v>17</v>
      </c>
      <c r="D78" s="22"/>
      <c r="E78" s="22"/>
      <c r="F78" s="23">
        <v>8</v>
      </c>
      <c r="G78" s="24">
        <v>0</v>
      </c>
      <c r="H78" s="21">
        <v>9.5</v>
      </c>
      <c r="I78" s="25">
        <f t="shared" si="2"/>
        <v>0</v>
      </c>
      <c r="J78" s="26">
        <f t="shared" si="3"/>
        <v>0</v>
      </c>
      <c r="K78" s="81"/>
    </row>
    <row r="79" spans="1:11" ht="12.75" customHeight="1" x14ac:dyDescent="0.3">
      <c r="A79" s="52">
        <v>70</v>
      </c>
      <c r="B79" s="53" t="s">
        <v>575</v>
      </c>
      <c r="C79" s="21" t="s">
        <v>17</v>
      </c>
      <c r="D79" s="22"/>
      <c r="E79" s="22"/>
      <c r="F79" s="23">
        <v>5</v>
      </c>
      <c r="G79" s="24">
        <v>0</v>
      </c>
      <c r="H79" s="21">
        <v>9.5</v>
      </c>
      <c r="I79" s="25">
        <f t="shared" si="2"/>
        <v>0</v>
      </c>
      <c r="J79" s="26">
        <f t="shared" si="3"/>
        <v>0</v>
      </c>
      <c r="K79" s="21"/>
    </row>
    <row r="80" spans="1:11" ht="12.75" customHeight="1" x14ac:dyDescent="0.3">
      <c r="A80" s="52">
        <v>71</v>
      </c>
      <c r="B80" s="53" t="s">
        <v>576</v>
      </c>
      <c r="C80" s="21" t="s">
        <v>17</v>
      </c>
      <c r="D80" s="22"/>
      <c r="E80" s="22"/>
      <c r="F80" s="23">
        <v>125</v>
      </c>
      <c r="G80" s="24">
        <v>0</v>
      </c>
      <c r="H80" s="21">
        <v>9.5</v>
      </c>
      <c r="I80" s="25">
        <f t="shared" si="2"/>
        <v>0</v>
      </c>
      <c r="J80" s="26">
        <f t="shared" si="3"/>
        <v>0</v>
      </c>
      <c r="K80" s="81"/>
    </row>
    <row r="81" spans="1:11" ht="12.75" customHeight="1" x14ac:dyDescent="0.3">
      <c r="A81" s="52">
        <v>72</v>
      </c>
      <c r="B81" s="53" t="s">
        <v>577</v>
      </c>
      <c r="C81" s="21" t="s">
        <v>17</v>
      </c>
      <c r="D81" s="22"/>
      <c r="E81" s="22"/>
      <c r="F81" s="23">
        <v>13</v>
      </c>
      <c r="G81" s="24">
        <v>0</v>
      </c>
      <c r="H81" s="21">
        <v>9.5</v>
      </c>
      <c r="I81" s="25">
        <f t="shared" si="2"/>
        <v>0</v>
      </c>
      <c r="J81" s="26">
        <f t="shared" si="3"/>
        <v>0</v>
      </c>
      <c r="K81" s="81"/>
    </row>
    <row r="82" spans="1:11" ht="12.75" customHeight="1" x14ac:dyDescent="0.3">
      <c r="A82" s="52">
        <v>73</v>
      </c>
      <c r="B82" s="53" t="s">
        <v>578</v>
      </c>
      <c r="C82" s="21" t="s">
        <v>17</v>
      </c>
      <c r="D82" s="22"/>
      <c r="E82" s="22"/>
      <c r="F82" s="23">
        <v>5</v>
      </c>
      <c r="G82" s="24">
        <v>0</v>
      </c>
      <c r="H82" s="21">
        <v>9.5</v>
      </c>
      <c r="I82" s="25">
        <f t="shared" si="2"/>
        <v>0</v>
      </c>
      <c r="J82" s="26">
        <f t="shared" si="3"/>
        <v>0</v>
      </c>
      <c r="K82" s="81"/>
    </row>
    <row r="83" spans="1:11" ht="12.75" customHeight="1" x14ac:dyDescent="0.3">
      <c r="A83" s="52">
        <v>74</v>
      </c>
      <c r="B83" s="53" t="s">
        <v>579</v>
      </c>
      <c r="C83" s="21" t="s">
        <v>17</v>
      </c>
      <c r="D83" s="22"/>
      <c r="E83" s="22"/>
      <c r="F83" s="23">
        <v>5</v>
      </c>
      <c r="G83" s="24">
        <v>0</v>
      </c>
      <c r="H83" s="21">
        <v>9.5</v>
      </c>
      <c r="I83" s="25">
        <f t="shared" si="2"/>
        <v>0</v>
      </c>
      <c r="J83" s="26">
        <f t="shared" si="3"/>
        <v>0</v>
      </c>
      <c r="K83" s="81"/>
    </row>
    <row r="84" spans="1:11" ht="12.75" customHeight="1" x14ac:dyDescent="0.3">
      <c r="A84" s="52">
        <v>75</v>
      </c>
      <c r="B84" s="53" t="s">
        <v>580</v>
      </c>
      <c r="C84" s="21" t="s">
        <v>17</v>
      </c>
      <c r="D84" s="22"/>
      <c r="E84" s="22"/>
      <c r="F84" s="23">
        <v>10</v>
      </c>
      <c r="G84" s="24">
        <v>0</v>
      </c>
      <c r="H84" s="21">
        <v>9.5</v>
      </c>
      <c r="I84" s="25">
        <f t="shared" si="2"/>
        <v>0</v>
      </c>
      <c r="J84" s="26">
        <f t="shared" si="3"/>
        <v>0</v>
      </c>
      <c r="K84" s="81"/>
    </row>
    <row r="85" spans="1:11" ht="12.75" customHeight="1" x14ac:dyDescent="0.3">
      <c r="A85" s="52">
        <v>76</v>
      </c>
      <c r="B85" s="53" t="s">
        <v>581</v>
      </c>
      <c r="C85" s="21" t="s">
        <v>17</v>
      </c>
      <c r="D85" s="22"/>
      <c r="E85" s="22"/>
      <c r="F85" s="23">
        <v>5</v>
      </c>
      <c r="G85" s="24">
        <v>0</v>
      </c>
      <c r="H85" s="21">
        <v>9.5</v>
      </c>
      <c r="I85" s="25">
        <f t="shared" si="2"/>
        <v>0</v>
      </c>
      <c r="J85" s="26">
        <f t="shared" si="3"/>
        <v>0</v>
      </c>
      <c r="K85" s="81"/>
    </row>
    <row r="86" spans="1:11" ht="12.75" customHeight="1" x14ac:dyDescent="0.3">
      <c r="A86" s="52">
        <v>77</v>
      </c>
      <c r="B86" s="53" t="s">
        <v>582</v>
      </c>
      <c r="C86" s="21" t="s">
        <v>17</v>
      </c>
      <c r="D86" s="22"/>
      <c r="E86" s="22"/>
      <c r="F86" s="23">
        <v>5</v>
      </c>
      <c r="G86" s="24">
        <v>0</v>
      </c>
      <c r="H86" s="21">
        <v>9.5</v>
      </c>
      <c r="I86" s="25">
        <f>PRODUCT(G86,1.095)</f>
        <v>0</v>
      </c>
      <c r="J86" s="26">
        <f>PRODUCT(F86,I86)</f>
        <v>0</v>
      </c>
      <c r="K86" s="81"/>
    </row>
    <row r="87" spans="1:11" ht="12.75" customHeight="1" x14ac:dyDescent="0.3">
      <c r="A87" s="52">
        <v>78</v>
      </c>
      <c r="B87" s="53" t="s">
        <v>583</v>
      </c>
      <c r="C87" s="21" t="s">
        <v>17</v>
      </c>
      <c r="D87" s="22"/>
      <c r="E87" s="22"/>
      <c r="F87" s="23">
        <v>50</v>
      </c>
      <c r="G87" s="24">
        <v>0</v>
      </c>
      <c r="H87" s="21">
        <v>9.5</v>
      </c>
      <c r="I87" s="25">
        <f t="shared" si="2"/>
        <v>0</v>
      </c>
      <c r="J87" s="26">
        <f t="shared" si="3"/>
        <v>0</v>
      </c>
      <c r="K87" s="81"/>
    </row>
    <row r="88" spans="1:11" ht="12.75" customHeight="1" x14ac:dyDescent="0.3">
      <c r="A88" s="52">
        <v>79</v>
      </c>
      <c r="B88" s="53" t="s">
        <v>584</v>
      </c>
      <c r="C88" s="21" t="s">
        <v>17</v>
      </c>
      <c r="D88" s="22"/>
      <c r="E88" s="22"/>
      <c r="F88" s="23">
        <v>5</v>
      </c>
      <c r="G88" s="24">
        <v>0</v>
      </c>
      <c r="H88" s="21">
        <v>9.5</v>
      </c>
      <c r="I88" s="25">
        <f t="shared" si="2"/>
        <v>0</v>
      </c>
      <c r="J88" s="26">
        <f t="shared" si="3"/>
        <v>0</v>
      </c>
      <c r="K88" s="81"/>
    </row>
    <row r="89" spans="1:11" ht="12.75" customHeight="1" x14ac:dyDescent="0.3">
      <c r="A89" s="52">
        <v>80</v>
      </c>
      <c r="B89" s="91" t="s">
        <v>585</v>
      </c>
      <c r="C89" s="21" t="s">
        <v>17</v>
      </c>
      <c r="D89" s="31"/>
      <c r="E89" s="31"/>
      <c r="F89" s="32">
        <v>5</v>
      </c>
      <c r="G89" s="33">
        <v>0</v>
      </c>
      <c r="H89" s="30">
        <v>9.5</v>
      </c>
      <c r="I89" s="64">
        <f t="shared" si="2"/>
        <v>0</v>
      </c>
      <c r="J89" s="27">
        <f t="shared" si="3"/>
        <v>0</v>
      </c>
      <c r="K89" s="30"/>
    </row>
    <row r="90" spans="1:11" ht="12.75" customHeight="1" x14ac:dyDescent="0.3">
      <c r="A90" s="52">
        <v>81</v>
      </c>
      <c r="B90" s="91" t="s">
        <v>586</v>
      </c>
      <c r="C90" s="21" t="s">
        <v>17</v>
      </c>
      <c r="D90" s="31"/>
      <c r="E90" s="31"/>
      <c r="F90" s="32">
        <v>10</v>
      </c>
      <c r="G90" s="33">
        <v>0</v>
      </c>
      <c r="H90" s="30">
        <v>9.5</v>
      </c>
      <c r="I90" s="64">
        <f t="shared" si="2"/>
        <v>0</v>
      </c>
      <c r="J90" s="27">
        <f t="shared" si="3"/>
        <v>0</v>
      </c>
      <c r="K90" s="93"/>
    </row>
    <row r="91" spans="1:11" ht="12.75" customHeight="1" x14ac:dyDescent="0.3">
      <c r="A91" s="52">
        <v>82</v>
      </c>
      <c r="B91" s="202" t="s">
        <v>587</v>
      </c>
      <c r="C91" s="21" t="s">
        <v>17</v>
      </c>
      <c r="D91" s="31"/>
      <c r="E91" s="201" t="s">
        <v>1102</v>
      </c>
      <c r="F91" s="32">
        <v>5</v>
      </c>
      <c r="G91" s="33">
        <v>0</v>
      </c>
      <c r="H91" s="30">
        <v>9.5</v>
      </c>
      <c r="I91" s="64">
        <f t="shared" si="2"/>
        <v>0</v>
      </c>
      <c r="J91" s="27">
        <f t="shared" si="3"/>
        <v>0</v>
      </c>
      <c r="K91" s="93"/>
    </row>
    <row r="92" spans="1:11" ht="12.75" customHeight="1" x14ac:dyDescent="0.3">
      <c r="A92" s="52">
        <v>83</v>
      </c>
      <c r="B92" s="91" t="s">
        <v>588</v>
      </c>
      <c r="C92" s="21" t="s">
        <v>17</v>
      </c>
      <c r="D92" s="31"/>
      <c r="E92" s="31"/>
      <c r="F92" s="32">
        <v>18</v>
      </c>
      <c r="G92" s="33">
        <v>0</v>
      </c>
      <c r="H92" s="30">
        <v>9.5</v>
      </c>
      <c r="I92" s="64">
        <f t="shared" si="2"/>
        <v>0</v>
      </c>
      <c r="J92" s="27">
        <f t="shared" si="3"/>
        <v>0</v>
      </c>
      <c r="K92" s="93"/>
    </row>
    <row r="93" spans="1:11" ht="12.75" customHeight="1" x14ac:dyDescent="0.3">
      <c r="A93" s="52">
        <v>84</v>
      </c>
      <c r="B93" s="91" t="s">
        <v>589</v>
      </c>
      <c r="C93" s="21" t="s">
        <v>17</v>
      </c>
      <c r="D93" s="31"/>
      <c r="E93" s="31"/>
      <c r="F93" s="32">
        <v>5</v>
      </c>
      <c r="G93" s="33">
        <v>0</v>
      </c>
      <c r="H93" s="30">
        <v>9.5</v>
      </c>
      <c r="I93" s="64">
        <f t="shared" si="2"/>
        <v>0</v>
      </c>
      <c r="J93" s="27">
        <f t="shared" si="3"/>
        <v>0</v>
      </c>
      <c r="K93" s="93"/>
    </row>
    <row r="94" spans="1:11" ht="12.75" customHeight="1" x14ac:dyDescent="0.3">
      <c r="A94" s="52">
        <v>85</v>
      </c>
      <c r="B94" s="91" t="s">
        <v>590</v>
      </c>
      <c r="C94" s="21" t="s">
        <v>17</v>
      </c>
      <c r="D94" s="31"/>
      <c r="E94" s="31"/>
      <c r="F94" s="32">
        <v>25</v>
      </c>
      <c r="G94" s="33">
        <v>0</v>
      </c>
      <c r="H94" s="30">
        <v>9.5</v>
      </c>
      <c r="I94" s="64">
        <f t="shared" si="2"/>
        <v>0</v>
      </c>
      <c r="J94" s="27">
        <f t="shared" si="3"/>
        <v>0</v>
      </c>
      <c r="K94" s="93"/>
    </row>
    <row r="95" spans="1:11" ht="12.75" customHeight="1" x14ac:dyDescent="0.3">
      <c r="A95" s="52">
        <v>86</v>
      </c>
      <c r="B95" s="205" t="s">
        <v>1103</v>
      </c>
      <c r="C95" s="21" t="s">
        <v>17</v>
      </c>
      <c r="D95" s="31"/>
      <c r="E95" s="31"/>
      <c r="F95" s="32">
        <v>25</v>
      </c>
      <c r="G95" s="33">
        <v>0</v>
      </c>
      <c r="H95" s="30">
        <v>9.5</v>
      </c>
      <c r="I95" s="64">
        <f t="shared" si="2"/>
        <v>0</v>
      </c>
      <c r="J95" s="27">
        <f t="shared" si="3"/>
        <v>0</v>
      </c>
      <c r="K95" s="93"/>
    </row>
    <row r="96" spans="1:11" ht="12.75" customHeight="1" x14ac:dyDescent="0.3">
      <c r="A96" s="52">
        <v>87</v>
      </c>
      <c r="B96" s="91" t="s">
        <v>591</v>
      </c>
      <c r="C96" s="21" t="s">
        <v>17</v>
      </c>
      <c r="D96" s="31"/>
      <c r="E96" s="31"/>
      <c r="F96" s="32">
        <v>25</v>
      </c>
      <c r="G96" s="33">
        <v>0</v>
      </c>
      <c r="H96" s="30">
        <v>9.5</v>
      </c>
      <c r="I96" s="64">
        <f t="shared" si="2"/>
        <v>0</v>
      </c>
      <c r="J96" s="27">
        <f t="shared" si="3"/>
        <v>0</v>
      </c>
      <c r="K96" s="93"/>
    </row>
    <row r="97" spans="1:11" ht="12.75" customHeight="1" x14ac:dyDescent="0.3">
      <c r="A97" s="52">
        <v>88</v>
      </c>
      <c r="B97" s="91" t="s">
        <v>592</v>
      </c>
      <c r="C97" s="21" t="s">
        <v>17</v>
      </c>
      <c r="D97" s="31"/>
      <c r="E97" s="31"/>
      <c r="F97" s="32">
        <v>13</v>
      </c>
      <c r="G97" s="33">
        <v>0</v>
      </c>
      <c r="H97" s="30">
        <v>9.5</v>
      </c>
      <c r="I97" s="64">
        <f t="shared" si="2"/>
        <v>0</v>
      </c>
      <c r="J97" s="27">
        <f t="shared" si="3"/>
        <v>0</v>
      </c>
      <c r="K97" s="93"/>
    </row>
    <row r="98" spans="1:11" ht="12.75" customHeight="1" x14ac:dyDescent="0.3">
      <c r="A98" s="52">
        <v>89</v>
      </c>
      <c r="B98" s="91" t="s">
        <v>593</v>
      </c>
      <c r="C98" s="21" t="s">
        <v>17</v>
      </c>
      <c r="D98" s="31"/>
      <c r="E98" s="31"/>
      <c r="F98" s="32">
        <v>8</v>
      </c>
      <c r="G98" s="33">
        <v>0</v>
      </c>
      <c r="H98" s="30">
        <v>9.5</v>
      </c>
      <c r="I98" s="64">
        <f t="shared" si="2"/>
        <v>0</v>
      </c>
      <c r="J98" s="27">
        <f t="shared" si="3"/>
        <v>0</v>
      </c>
      <c r="K98" s="93"/>
    </row>
    <row r="99" spans="1:11" ht="12.75" customHeight="1" x14ac:dyDescent="0.3">
      <c r="A99" s="52">
        <v>90</v>
      </c>
      <c r="B99" s="91" t="s">
        <v>594</v>
      </c>
      <c r="C99" s="21" t="s">
        <v>17</v>
      </c>
      <c r="D99" s="31"/>
      <c r="E99" s="31"/>
      <c r="F99" s="32">
        <v>8</v>
      </c>
      <c r="G99" s="33">
        <v>0</v>
      </c>
      <c r="H99" s="30">
        <v>9.5</v>
      </c>
      <c r="I99" s="64">
        <f t="shared" si="2"/>
        <v>0</v>
      </c>
      <c r="J99" s="27">
        <f t="shared" si="3"/>
        <v>0</v>
      </c>
      <c r="K99" s="30"/>
    </row>
    <row r="100" spans="1:11" ht="12.75" customHeight="1" x14ac:dyDescent="0.3">
      <c r="A100" s="52">
        <v>91</v>
      </c>
      <c r="B100" s="91" t="s">
        <v>595</v>
      </c>
      <c r="C100" s="21" t="s">
        <v>17</v>
      </c>
      <c r="D100" s="31"/>
      <c r="E100" s="31"/>
      <c r="F100" s="32">
        <v>5</v>
      </c>
      <c r="G100" s="33">
        <v>0</v>
      </c>
      <c r="H100" s="30">
        <v>9.5</v>
      </c>
      <c r="I100" s="64">
        <f t="shared" si="2"/>
        <v>0</v>
      </c>
      <c r="J100" s="27">
        <f t="shared" si="3"/>
        <v>0</v>
      </c>
      <c r="K100" s="93"/>
    </row>
    <row r="101" spans="1:11" ht="12.75" customHeight="1" x14ac:dyDescent="0.3">
      <c r="A101" s="52">
        <v>92</v>
      </c>
      <c r="B101" s="91" t="s">
        <v>596</v>
      </c>
      <c r="C101" s="21" t="s">
        <v>17</v>
      </c>
      <c r="D101" s="31"/>
      <c r="E101" s="31"/>
      <c r="F101" s="32">
        <v>5</v>
      </c>
      <c r="G101" s="33">
        <v>0</v>
      </c>
      <c r="H101" s="30">
        <v>9.5</v>
      </c>
      <c r="I101" s="64">
        <f t="shared" si="2"/>
        <v>0</v>
      </c>
      <c r="J101" s="27">
        <f t="shared" si="3"/>
        <v>0</v>
      </c>
      <c r="K101" s="93"/>
    </row>
    <row r="102" spans="1:11" ht="12.75" customHeight="1" x14ac:dyDescent="0.3">
      <c r="A102" s="52">
        <v>93</v>
      </c>
      <c r="B102" s="91" t="s">
        <v>597</v>
      </c>
      <c r="C102" s="21" t="s">
        <v>17</v>
      </c>
      <c r="D102" s="31"/>
      <c r="E102" s="31"/>
      <c r="F102" s="32">
        <v>100</v>
      </c>
      <c r="G102" s="33">
        <v>0</v>
      </c>
      <c r="H102" s="30">
        <v>9.5</v>
      </c>
      <c r="I102" s="64">
        <f t="shared" si="2"/>
        <v>0</v>
      </c>
      <c r="J102" s="27">
        <f t="shared" si="3"/>
        <v>0</v>
      </c>
      <c r="K102" s="93"/>
    </row>
    <row r="103" spans="1:11" ht="12.75" customHeight="1" x14ac:dyDescent="0.3">
      <c r="A103" s="52">
        <v>94</v>
      </c>
      <c r="B103" s="91" t="s">
        <v>598</v>
      </c>
      <c r="C103" s="21" t="s">
        <v>17</v>
      </c>
      <c r="D103" s="31"/>
      <c r="E103" s="31"/>
      <c r="F103" s="32">
        <v>5</v>
      </c>
      <c r="G103" s="33">
        <v>0</v>
      </c>
      <c r="H103" s="30">
        <v>9.5</v>
      </c>
      <c r="I103" s="64">
        <f t="shared" si="2"/>
        <v>0</v>
      </c>
      <c r="J103" s="27">
        <f t="shared" si="3"/>
        <v>0</v>
      </c>
      <c r="K103" s="93"/>
    </row>
    <row r="104" spans="1:11" ht="12.75" customHeight="1" x14ac:dyDescent="0.3">
      <c r="A104" s="52">
        <v>95</v>
      </c>
      <c r="B104" s="91" t="s">
        <v>599</v>
      </c>
      <c r="C104" s="21" t="s">
        <v>17</v>
      </c>
      <c r="D104" s="31"/>
      <c r="E104" s="31"/>
      <c r="F104" s="32">
        <v>8</v>
      </c>
      <c r="G104" s="33">
        <v>0</v>
      </c>
      <c r="H104" s="30">
        <v>9.5</v>
      </c>
      <c r="I104" s="64">
        <f t="shared" si="2"/>
        <v>0</v>
      </c>
      <c r="J104" s="27">
        <f t="shared" si="3"/>
        <v>0</v>
      </c>
      <c r="K104" s="93"/>
    </row>
    <row r="105" spans="1:11" ht="12.75" customHeight="1" x14ac:dyDescent="0.3">
      <c r="A105" s="52">
        <v>96</v>
      </c>
      <c r="B105" s="91" t="s">
        <v>600</v>
      </c>
      <c r="C105" s="21" t="s">
        <v>17</v>
      </c>
      <c r="D105" s="31"/>
      <c r="E105" s="31"/>
      <c r="F105" s="32">
        <v>13</v>
      </c>
      <c r="G105" s="33">
        <v>0</v>
      </c>
      <c r="H105" s="30">
        <v>9.5</v>
      </c>
      <c r="I105" s="64">
        <f t="shared" si="2"/>
        <v>0</v>
      </c>
      <c r="J105" s="27">
        <f t="shared" si="3"/>
        <v>0</v>
      </c>
      <c r="K105" s="93"/>
    </row>
    <row r="106" spans="1:11" ht="12.75" customHeight="1" x14ac:dyDescent="0.3">
      <c r="A106" s="52">
        <v>97</v>
      </c>
      <c r="B106" s="91" t="s">
        <v>601</v>
      </c>
      <c r="C106" s="30" t="s">
        <v>147</v>
      </c>
      <c r="D106" s="31"/>
      <c r="E106" s="31"/>
      <c r="F106" s="32">
        <v>38</v>
      </c>
      <c r="G106" s="33">
        <v>0</v>
      </c>
      <c r="H106" s="30">
        <v>9.5</v>
      </c>
      <c r="I106" s="64">
        <f t="shared" si="2"/>
        <v>0</v>
      </c>
      <c r="J106" s="27">
        <f t="shared" si="3"/>
        <v>0</v>
      </c>
      <c r="K106" s="93"/>
    </row>
    <row r="107" spans="1:11" s="2" customFormat="1" ht="12.75" customHeight="1" x14ac:dyDescent="0.2">
      <c r="A107" s="35"/>
      <c r="B107" s="36" t="s">
        <v>602</v>
      </c>
      <c r="C107" s="39"/>
      <c r="D107" s="39"/>
      <c r="E107" s="39"/>
      <c r="F107" s="39"/>
      <c r="G107" s="39"/>
      <c r="H107" s="39"/>
      <c r="I107" s="39"/>
      <c r="J107" s="38">
        <f>SUM(J10:J106)</f>
        <v>0</v>
      </c>
      <c r="K107" s="39"/>
    </row>
    <row r="108" spans="1:11" s="2" customFormat="1" ht="12.75" customHeight="1" x14ac:dyDescent="0.2">
      <c r="F108" s="102"/>
      <c r="K108" s="40"/>
    </row>
    <row r="109" spans="1:11" s="2" customFormat="1" ht="12.75" customHeight="1" x14ac:dyDescent="0.2">
      <c r="A109" s="2" t="s">
        <v>100</v>
      </c>
      <c r="K109" s="40"/>
    </row>
    <row r="110" spans="1:11" s="2" customFormat="1" ht="12.75" customHeight="1" x14ac:dyDescent="0.2">
      <c r="A110" s="2" t="s">
        <v>101</v>
      </c>
      <c r="K110" s="40"/>
    </row>
    <row r="111" spans="1:11" s="2" customFormat="1" ht="12.75" customHeight="1" x14ac:dyDescent="0.2">
      <c r="A111" s="2" t="s">
        <v>102</v>
      </c>
      <c r="K111" s="40"/>
    </row>
    <row r="112" spans="1:11" s="6" customFormat="1" ht="12.75" customHeight="1" x14ac:dyDescent="0.2">
      <c r="A112" s="2" t="s">
        <v>103</v>
      </c>
      <c r="B112" s="2"/>
      <c r="C112" s="2"/>
      <c r="D112" s="2"/>
      <c r="E112" s="2"/>
      <c r="F112" s="2"/>
      <c r="G112" s="2"/>
      <c r="H112" s="2"/>
      <c r="I112" s="2"/>
      <c r="K112" s="42"/>
    </row>
    <row r="113" spans="1:11" s="7" customFormat="1" ht="12.75" customHeight="1" x14ac:dyDescent="0.3">
      <c r="A113" s="41" t="s">
        <v>104</v>
      </c>
      <c r="B113" s="2"/>
      <c r="C113" s="2"/>
      <c r="D113" s="2"/>
      <c r="E113" s="2"/>
      <c r="F113" s="2"/>
      <c r="G113" s="2"/>
      <c r="H113" s="2"/>
      <c r="I113" s="2"/>
      <c r="K113" s="8"/>
    </row>
    <row r="114" spans="1:11" s="7" customFormat="1" ht="12.75" customHeight="1" x14ac:dyDescent="0.3">
      <c r="A114" s="6" t="s">
        <v>105</v>
      </c>
      <c r="B114" s="6"/>
      <c r="C114" s="6"/>
      <c r="D114" s="6"/>
      <c r="E114" s="42" t="s">
        <v>106</v>
      </c>
      <c r="F114" s="2"/>
      <c r="G114" s="2"/>
      <c r="H114" s="2"/>
      <c r="I114" s="2"/>
      <c r="K114" s="8"/>
    </row>
    <row r="115" spans="1:11" s="7" customFormat="1" ht="12.75" customHeight="1" x14ac:dyDescent="0.3">
      <c r="F115" s="6"/>
      <c r="G115" s="6"/>
      <c r="H115" s="6" t="s">
        <v>107</v>
      </c>
      <c r="I115" s="6"/>
      <c r="K115" s="8"/>
    </row>
    <row r="116" spans="1:11" s="7" customFormat="1" ht="12.75" customHeight="1" x14ac:dyDescent="0.3">
      <c r="A116" s="6"/>
      <c r="C116" s="42"/>
      <c r="K116" s="8"/>
    </row>
    <row r="117" spans="1:11" s="7" customFormat="1" ht="12.75" customHeight="1" x14ac:dyDescent="0.3">
      <c r="A117" s="6"/>
      <c r="C117" s="42"/>
      <c r="K117" s="8"/>
    </row>
    <row r="118" spans="1:11" ht="12.75" customHeight="1" x14ac:dyDescent="0.3">
      <c r="A118" s="2"/>
    </row>
    <row r="119" spans="1:11" ht="12.75" customHeight="1" x14ac:dyDescent="0.3">
      <c r="A119" s="2"/>
    </row>
    <row r="120" spans="1:11" ht="12.75" customHeight="1" x14ac:dyDescent="0.3">
      <c r="A120" s="2"/>
    </row>
    <row r="121" spans="1:11" ht="12.75" customHeight="1" x14ac:dyDescent="0.3">
      <c r="A121" s="2"/>
    </row>
    <row r="122" spans="1:11" ht="12.75" customHeight="1" x14ac:dyDescent="0.3">
      <c r="A122" s="2"/>
    </row>
    <row r="123" spans="1:11" ht="12.75" customHeight="1" x14ac:dyDescent="0.3">
      <c r="A123" s="2"/>
    </row>
    <row r="124" spans="1:11" ht="12.75" customHeight="1" x14ac:dyDescent="0.3">
      <c r="A124" s="2"/>
    </row>
    <row r="125" spans="1:11" ht="12.75" customHeight="1" x14ac:dyDescent="0.3">
      <c r="A125" s="2"/>
    </row>
    <row r="126" spans="1:11" ht="12.75" customHeight="1" x14ac:dyDescent="0.3">
      <c r="A126" s="2"/>
    </row>
    <row r="127" spans="1:11" ht="12.75" customHeight="1" x14ac:dyDescent="0.3">
      <c r="A127" s="2"/>
    </row>
    <row r="128" spans="1:11" ht="12.75" customHeight="1" x14ac:dyDescent="0.3">
      <c r="A128" s="2"/>
    </row>
    <row r="129" spans="1:1" ht="12.75" customHeight="1" x14ac:dyDescent="0.3">
      <c r="A129" s="2"/>
    </row>
    <row r="130" spans="1:1" ht="12.75" customHeight="1" x14ac:dyDescent="0.3">
      <c r="A130" s="2"/>
    </row>
    <row r="131" spans="1:1" ht="12.75" customHeight="1" x14ac:dyDescent="0.3">
      <c r="A131" s="2"/>
    </row>
    <row r="132" spans="1:1" ht="12.75" customHeight="1" x14ac:dyDescent="0.3">
      <c r="A132" s="2"/>
    </row>
    <row r="133" spans="1:1" ht="12.75" customHeight="1" x14ac:dyDescent="0.3">
      <c r="A133" s="2"/>
    </row>
    <row r="134" spans="1:1" ht="12.75" customHeight="1" x14ac:dyDescent="0.3">
      <c r="A134" s="2"/>
    </row>
    <row r="135" spans="1:1" ht="12.75" customHeight="1" x14ac:dyDescent="0.3">
      <c r="A135" s="2"/>
    </row>
    <row r="136" spans="1:1" ht="12.75" customHeight="1" x14ac:dyDescent="0.3">
      <c r="A136" s="2"/>
    </row>
    <row r="137" spans="1:1" ht="12.75" customHeight="1" x14ac:dyDescent="0.3">
      <c r="A137" s="2"/>
    </row>
    <row r="138" spans="1:1" ht="12.75" customHeight="1" x14ac:dyDescent="0.3">
      <c r="A138" s="2"/>
    </row>
    <row r="139" spans="1:1" ht="12.75" customHeight="1" x14ac:dyDescent="0.3">
      <c r="A139" s="2"/>
    </row>
    <row r="140" spans="1:1" ht="12.75" customHeight="1" x14ac:dyDescent="0.3">
      <c r="A140" s="2"/>
    </row>
    <row r="141" spans="1:1" ht="12.75" customHeight="1" x14ac:dyDescent="0.3">
      <c r="A141" s="2"/>
    </row>
    <row r="142" spans="1:1" ht="12.75" customHeight="1" x14ac:dyDescent="0.3">
      <c r="A142" s="2"/>
    </row>
    <row r="143" spans="1:1" ht="12.75" customHeight="1" x14ac:dyDescent="0.3">
      <c r="A143" s="2"/>
    </row>
    <row r="144" spans="1:1" ht="12.75" customHeight="1" x14ac:dyDescent="0.3">
      <c r="A144" s="2"/>
    </row>
    <row r="145" spans="1:1" ht="12.75" customHeight="1" x14ac:dyDescent="0.3">
      <c r="A145" s="2"/>
    </row>
    <row r="146" spans="1:1" ht="12.75" customHeight="1" x14ac:dyDescent="0.3">
      <c r="A146" s="2"/>
    </row>
    <row r="147" spans="1:1" ht="12.75" customHeight="1" x14ac:dyDescent="0.3">
      <c r="A147" s="2"/>
    </row>
    <row r="148" spans="1:1" ht="12.75" customHeight="1" x14ac:dyDescent="0.3">
      <c r="A148" s="2"/>
    </row>
    <row r="149" spans="1:1" ht="12.75" customHeight="1" x14ac:dyDescent="0.3">
      <c r="A149" s="2"/>
    </row>
    <row r="150" spans="1:1" ht="12.75" customHeight="1" x14ac:dyDescent="0.3">
      <c r="A150" s="2"/>
    </row>
    <row r="151" spans="1:1" ht="12.75" customHeight="1" x14ac:dyDescent="0.3">
      <c r="A151" s="2"/>
    </row>
    <row r="152" spans="1:1" ht="12.75" customHeight="1" x14ac:dyDescent="0.3">
      <c r="A152" s="2"/>
    </row>
    <row r="153" spans="1:1" ht="12.75" customHeight="1" x14ac:dyDescent="0.3">
      <c r="A153" s="2"/>
    </row>
    <row r="154" spans="1:1" ht="12.75" customHeight="1" x14ac:dyDescent="0.3">
      <c r="A154" s="2"/>
    </row>
    <row r="155" spans="1:1" ht="12.75" customHeight="1" x14ac:dyDescent="0.3">
      <c r="A155" s="2"/>
    </row>
    <row r="156" spans="1:1" ht="12.75" customHeight="1" x14ac:dyDescent="0.3">
      <c r="A156" s="2"/>
    </row>
    <row r="157" spans="1:1" ht="12.75" customHeight="1" x14ac:dyDescent="0.3">
      <c r="A157" s="2"/>
    </row>
    <row r="158" spans="1:1" ht="12.75" customHeight="1" x14ac:dyDescent="0.3">
      <c r="A158" s="2"/>
    </row>
    <row r="159" spans="1:1" ht="12.75" customHeight="1" x14ac:dyDescent="0.3">
      <c r="A159" s="2"/>
    </row>
    <row r="160" spans="1:1" ht="12.75" customHeight="1" x14ac:dyDescent="0.3">
      <c r="A160" s="2"/>
    </row>
    <row r="161" spans="1:1" ht="12.75" customHeight="1" x14ac:dyDescent="0.3">
      <c r="A161" s="2"/>
    </row>
    <row r="162" spans="1:1" ht="12.75" customHeight="1" x14ac:dyDescent="0.3">
      <c r="A162" s="2"/>
    </row>
    <row r="163" spans="1:1" ht="12.75" customHeight="1" x14ac:dyDescent="0.3">
      <c r="A163" s="2"/>
    </row>
    <row r="164" spans="1:1" ht="12.75" customHeight="1" x14ac:dyDescent="0.3">
      <c r="A164" s="2"/>
    </row>
    <row r="165" spans="1:1" ht="12.75" customHeight="1" x14ac:dyDescent="0.3">
      <c r="A165" s="2"/>
    </row>
    <row r="166" spans="1:1" ht="12.75" customHeight="1" x14ac:dyDescent="0.3">
      <c r="A166" s="2"/>
    </row>
    <row r="167" spans="1:1" ht="12.75" customHeight="1" x14ac:dyDescent="0.3">
      <c r="A167" s="2"/>
    </row>
    <row r="168" spans="1:1" ht="12.75" customHeight="1" x14ac:dyDescent="0.3">
      <c r="A168" s="2"/>
    </row>
    <row r="169" spans="1:1" ht="12.75" customHeight="1" x14ac:dyDescent="0.3">
      <c r="A169" s="2"/>
    </row>
    <row r="170" spans="1:1" ht="12.75" customHeight="1" x14ac:dyDescent="0.3">
      <c r="A170" s="2"/>
    </row>
    <row r="171" spans="1:1" ht="12.75" customHeight="1" x14ac:dyDescent="0.3">
      <c r="A171" s="2"/>
    </row>
    <row r="172" spans="1:1" ht="12.75" customHeight="1" x14ac:dyDescent="0.3">
      <c r="A172" s="2"/>
    </row>
    <row r="173" spans="1:1" ht="12.75" customHeight="1" x14ac:dyDescent="0.3">
      <c r="A173" s="2"/>
    </row>
    <row r="174" spans="1:1" ht="12.75" customHeight="1" x14ac:dyDescent="0.3">
      <c r="A174" s="2"/>
    </row>
    <row r="175" spans="1:1" ht="12.75" customHeight="1" x14ac:dyDescent="0.3">
      <c r="A175" s="2"/>
    </row>
    <row r="176" spans="1:1" ht="12.75" customHeight="1" x14ac:dyDescent="0.3">
      <c r="A176" s="2"/>
    </row>
    <row r="177" spans="1:1" ht="12.75" customHeight="1" x14ac:dyDescent="0.3">
      <c r="A177" s="2"/>
    </row>
    <row r="178" spans="1:1" ht="12.75" customHeight="1" x14ac:dyDescent="0.3">
      <c r="A178" s="2"/>
    </row>
    <row r="179" spans="1:1" ht="12.75" customHeight="1" x14ac:dyDescent="0.3">
      <c r="A179" s="2"/>
    </row>
    <row r="180" spans="1:1" ht="12.75" customHeight="1" x14ac:dyDescent="0.3">
      <c r="A180" s="2"/>
    </row>
    <row r="181" spans="1:1" ht="12.75" customHeight="1" x14ac:dyDescent="0.3">
      <c r="A181" s="2"/>
    </row>
    <row r="182" spans="1:1" ht="12.75" customHeight="1" x14ac:dyDescent="0.3">
      <c r="A182" s="2"/>
    </row>
    <row r="183" spans="1:1" ht="12.75" customHeight="1" x14ac:dyDescent="0.3">
      <c r="A183" s="2"/>
    </row>
    <row r="184" spans="1:1" ht="12.75" customHeight="1" x14ac:dyDescent="0.3">
      <c r="A184" s="2"/>
    </row>
    <row r="185" spans="1:1" ht="12.75" customHeight="1" x14ac:dyDescent="0.3">
      <c r="A185" s="2"/>
    </row>
    <row r="186" spans="1:1" ht="12.75" customHeight="1" x14ac:dyDescent="0.3">
      <c r="A186" s="2"/>
    </row>
    <row r="187" spans="1:1" ht="12.75" customHeight="1" x14ac:dyDescent="0.3">
      <c r="A187" s="2"/>
    </row>
    <row r="188" spans="1:1" ht="12.75" customHeight="1" x14ac:dyDescent="0.3">
      <c r="A188" s="2"/>
    </row>
    <row r="189" spans="1:1" ht="12.75" customHeight="1" x14ac:dyDescent="0.3">
      <c r="A189" s="2"/>
    </row>
    <row r="190" spans="1:1" ht="12.75" customHeight="1" x14ac:dyDescent="0.3">
      <c r="A190" s="2"/>
    </row>
    <row r="191" spans="1:1" ht="12.75" customHeight="1" x14ac:dyDescent="0.3">
      <c r="A191" s="2"/>
    </row>
    <row r="192" spans="1:1" ht="12.75" customHeight="1" x14ac:dyDescent="0.3">
      <c r="A192" s="2"/>
    </row>
    <row r="193" spans="1:1" ht="12.75" customHeight="1" x14ac:dyDescent="0.3">
      <c r="A193" s="2"/>
    </row>
    <row r="194" spans="1:1" ht="12.75" customHeight="1" x14ac:dyDescent="0.3">
      <c r="A194" s="2"/>
    </row>
    <row r="195" spans="1:1" ht="12.75" customHeight="1" x14ac:dyDescent="0.3">
      <c r="A195" s="2"/>
    </row>
    <row r="196" spans="1:1" ht="12.75" customHeight="1" x14ac:dyDescent="0.3">
      <c r="A196" s="2"/>
    </row>
    <row r="197" spans="1:1" ht="12.75" customHeight="1" x14ac:dyDescent="0.3">
      <c r="A197" s="2"/>
    </row>
    <row r="198" spans="1:1" ht="12.75" customHeight="1" x14ac:dyDescent="0.3">
      <c r="A198" s="2"/>
    </row>
    <row r="199" spans="1:1" ht="12.75" customHeight="1" x14ac:dyDescent="0.3">
      <c r="A199" s="2"/>
    </row>
    <row r="200" spans="1:1" ht="12.75" customHeight="1" x14ac:dyDescent="0.3">
      <c r="A200" s="2"/>
    </row>
    <row r="201" spans="1:1" ht="12.75" customHeight="1" x14ac:dyDescent="0.3">
      <c r="A201" s="2"/>
    </row>
    <row r="202" spans="1:1" ht="12.75" customHeight="1" x14ac:dyDescent="0.3">
      <c r="A202" s="2"/>
    </row>
    <row r="203" spans="1:1" ht="12.75" customHeight="1" x14ac:dyDescent="0.3">
      <c r="A203" s="2"/>
    </row>
    <row r="204" spans="1:1" ht="12.75" customHeight="1" x14ac:dyDescent="0.3">
      <c r="A204" s="2"/>
    </row>
    <row r="205" spans="1:1" ht="12.75" customHeight="1" x14ac:dyDescent="0.3">
      <c r="A205" s="2"/>
    </row>
    <row r="206" spans="1:1" ht="12.75" customHeight="1" x14ac:dyDescent="0.3">
      <c r="A206" s="2"/>
    </row>
    <row r="207" spans="1:1" ht="12.75" customHeight="1" x14ac:dyDescent="0.3">
      <c r="A207" s="2"/>
    </row>
    <row r="208" spans="1:1" ht="12.75" customHeight="1" x14ac:dyDescent="0.3">
      <c r="A208" s="2"/>
    </row>
    <row r="209" spans="1:1" ht="12.75" customHeight="1" x14ac:dyDescent="0.3">
      <c r="A209" s="2"/>
    </row>
    <row r="210" spans="1:1" ht="12.75" customHeight="1" x14ac:dyDescent="0.3">
      <c r="A210" s="2"/>
    </row>
    <row r="211" spans="1:1" ht="12.75" customHeight="1" x14ac:dyDescent="0.3">
      <c r="A211" s="2"/>
    </row>
    <row r="212" spans="1:1" ht="12.75" customHeight="1" x14ac:dyDescent="0.3">
      <c r="A212" s="2"/>
    </row>
    <row r="213" spans="1:1" ht="12.75" customHeight="1" x14ac:dyDescent="0.3">
      <c r="A213" s="2"/>
    </row>
    <row r="214" spans="1:1" ht="12.75" customHeight="1" x14ac:dyDescent="0.3">
      <c r="A214" s="2"/>
    </row>
    <row r="215" spans="1:1" ht="12.75" customHeight="1" x14ac:dyDescent="0.3">
      <c r="A215" s="2"/>
    </row>
    <row r="216" spans="1:1" ht="12.75" customHeight="1" x14ac:dyDescent="0.3">
      <c r="A216" s="2"/>
    </row>
    <row r="217" spans="1:1" ht="12.75" customHeight="1" x14ac:dyDescent="0.3">
      <c r="A217" s="2"/>
    </row>
    <row r="218" spans="1:1" ht="12.75" customHeight="1" x14ac:dyDescent="0.3">
      <c r="A218" s="2"/>
    </row>
    <row r="219" spans="1:1" ht="12.75" customHeight="1" x14ac:dyDescent="0.3">
      <c r="A219" s="2"/>
    </row>
    <row r="220" spans="1:1" ht="12.75" customHeight="1" x14ac:dyDescent="0.3">
      <c r="A220" s="2"/>
    </row>
    <row r="221" spans="1:1" ht="12.75" customHeight="1" x14ac:dyDescent="0.3">
      <c r="A221" s="2"/>
    </row>
    <row r="222" spans="1:1" ht="12.75" customHeight="1" x14ac:dyDescent="0.3">
      <c r="A222" s="2"/>
    </row>
    <row r="223" spans="1:1" ht="12.75" customHeight="1" x14ac:dyDescent="0.3">
      <c r="A223" s="2"/>
    </row>
    <row r="224" spans="1:1" ht="12.75" customHeight="1" x14ac:dyDescent="0.3">
      <c r="A224" s="2"/>
    </row>
    <row r="225" spans="1:1" ht="12.75" customHeight="1" x14ac:dyDescent="0.3">
      <c r="A225" s="2"/>
    </row>
    <row r="226" spans="1:1" ht="12.75" customHeight="1" x14ac:dyDescent="0.3">
      <c r="A226" s="2"/>
    </row>
    <row r="227" spans="1:1" ht="12.75" customHeight="1" x14ac:dyDescent="0.3">
      <c r="A227" s="2"/>
    </row>
    <row r="228" spans="1:1" ht="12.75" customHeight="1" x14ac:dyDescent="0.3">
      <c r="A228" s="2"/>
    </row>
    <row r="229" spans="1:1" ht="12.75" customHeight="1" x14ac:dyDescent="0.3">
      <c r="A229" s="2"/>
    </row>
    <row r="230" spans="1:1" ht="12.75" customHeight="1" x14ac:dyDescent="0.3">
      <c r="A230" s="2"/>
    </row>
    <row r="231" spans="1:1" ht="12.75" customHeight="1" x14ac:dyDescent="0.3">
      <c r="A231" s="2"/>
    </row>
    <row r="232" spans="1:1" ht="12.75" customHeight="1" x14ac:dyDescent="0.3">
      <c r="A232" s="2"/>
    </row>
    <row r="233" spans="1:1" ht="12.75" customHeight="1" x14ac:dyDescent="0.3">
      <c r="A233" s="2"/>
    </row>
    <row r="234" spans="1:1" ht="12.75" customHeight="1" x14ac:dyDescent="0.3">
      <c r="A234" s="2"/>
    </row>
    <row r="235" spans="1:1" ht="12.75" customHeight="1" x14ac:dyDescent="0.3">
      <c r="A235" s="2"/>
    </row>
    <row r="236" spans="1:1" ht="12.75" customHeight="1" x14ac:dyDescent="0.3">
      <c r="A236" s="2"/>
    </row>
    <row r="237" spans="1:1" ht="12.75" customHeight="1" x14ac:dyDescent="0.3">
      <c r="A237" s="2"/>
    </row>
    <row r="238" spans="1:1" ht="12.75" customHeight="1" x14ac:dyDescent="0.3">
      <c r="A238" s="2"/>
    </row>
    <row r="239" spans="1:1" ht="12.75" customHeight="1" x14ac:dyDescent="0.3">
      <c r="A239" s="2"/>
    </row>
    <row r="240" spans="1:1" ht="12.75" customHeight="1" x14ac:dyDescent="0.3">
      <c r="A240" s="2"/>
    </row>
    <row r="241" spans="1:1" ht="12.75" customHeight="1" x14ac:dyDescent="0.3">
      <c r="A241" s="2"/>
    </row>
    <row r="242" spans="1:1" ht="12.75" customHeight="1" x14ac:dyDescent="0.3">
      <c r="A242" s="2"/>
    </row>
    <row r="243" spans="1:1" ht="12.75" customHeight="1" x14ac:dyDescent="0.3">
      <c r="A243" s="2"/>
    </row>
    <row r="244" spans="1:1" ht="12.75" customHeight="1" x14ac:dyDescent="0.3">
      <c r="A244" s="2"/>
    </row>
    <row r="245" spans="1:1" ht="12.75" customHeight="1" x14ac:dyDescent="0.3">
      <c r="A245" s="2"/>
    </row>
    <row r="246" spans="1:1" ht="12.75" customHeight="1" x14ac:dyDescent="0.3">
      <c r="A246" s="2"/>
    </row>
    <row r="247" spans="1:1" ht="12.75" customHeight="1" x14ac:dyDescent="0.3">
      <c r="A247" s="2"/>
    </row>
    <row r="248" spans="1:1" ht="12.75" customHeight="1" x14ac:dyDescent="0.3">
      <c r="A248" s="2"/>
    </row>
    <row r="249" spans="1:1" ht="12.75" customHeight="1" x14ac:dyDescent="0.3">
      <c r="A249" s="2"/>
    </row>
    <row r="250" spans="1:1" ht="12.75" customHeight="1" x14ac:dyDescent="0.3">
      <c r="A250" s="2"/>
    </row>
    <row r="251" spans="1:1" ht="12.75" customHeight="1" x14ac:dyDescent="0.3">
      <c r="A251" s="2"/>
    </row>
    <row r="252" spans="1:1" ht="12.75" customHeight="1" x14ac:dyDescent="0.3">
      <c r="A252" s="2"/>
    </row>
    <row r="253" spans="1:1" ht="12.75" customHeight="1" x14ac:dyDescent="0.3">
      <c r="A253" s="2"/>
    </row>
    <row r="254" spans="1:1" ht="12.75" customHeight="1" x14ac:dyDescent="0.3">
      <c r="A254" s="2"/>
    </row>
    <row r="255" spans="1:1" ht="12.75" customHeight="1" x14ac:dyDescent="0.3">
      <c r="A255" s="2"/>
    </row>
    <row r="256" spans="1:1" ht="12.75" customHeight="1" x14ac:dyDescent="0.3">
      <c r="A256" s="2"/>
    </row>
    <row r="257" spans="1:1" ht="12.75" customHeight="1" x14ac:dyDescent="0.3">
      <c r="A257" s="2"/>
    </row>
    <row r="258" spans="1:1" ht="12.75" customHeight="1" x14ac:dyDescent="0.3">
      <c r="A258" s="2"/>
    </row>
    <row r="259" spans="1:1" ht="12.75" customHeight="1" x14ac:dyDescent="0.3">
      <c r="A259" s="2"/>
    </row>
    <row r="260" spans="1:1" ht="12.75" customHeight="1" x14ac:dyDescent="0.3">
      <c r="A260" s="2"/>
    </row>
    <row r="261" spans="1:1" ht="12.75" customHeight="1" x14ac:dyDescent="0.3">
      <c r="A261" s="2"/>
    </row>
    <row r="262" spans="1:1" ht="12.75" customHeight="1" x14ac:dyDescent="0.3">
      <c r="A262" s="2"/>
    </row>
    <row r="263" spans="1:1" ht="12.75" customHeight="1" x14ac:dyDescent="0.3">
      <c r="A263" s="2"/>
    </row>
    <row r="264" spans="1:1" ht="12.75" customHeight="1" x14ac:dyDescent="0.3">
      <c r="A264" s="2"/>
    </row>
    <row r="265" spans="1:1" ht="12.75" customHeight="1" x14ac:dyDescent="0.3">
      <c r="A265" s="2"/>
    </row>
    <row r="266" spans="1:1" ht="12.75" customHeight="1" x14ac:dyDescent="0.3">
      <c r="A266" s="2"/>
    </row>
    <row r="267" spans="1:1" ht="12.75" customHeight="1" x14ac:dyDescent="0.3">
      <c r="A267" s="2"/>
    </row>
    <row r="268" spans="1:1" ht="12.75" customHeight="1" x14ac:dyDescent="0.3">
      <c r="A268" s="2"/>
    </row>
    <row r="269" spans="1:1" ht="12.75" customHeight="1" x14ac:dyDescent="0.3">
      <c r="A269" s="2"/>
    </row>
    <row r="270" spans="1:1" ht="12.75" customHeight="1" x14ac:dyDescent="0.3">
      <c r="A270" s="2"/>
    </row>
    <row r="271" spans="1:1" ht="12.75" customHeight="1" x14ac:dyDescent="0.3">
      <c r="A271" s="2"/>
    </row>
    <row r="272" spans="1:1" ht="12.75" customHeight="1" x14ac:dyDescent="0.3">
      <c r="A272" s="2"/>
    </row>
    <row r="273" spans="1:1" ht="12.75" customHeight="1" x14ac:dyDescent="0.3">
      <c r="A273" s="2"/>
    </row>
    <row r="274" spans="1:1" ht="12.75" customHeight="1" x14ac:dyDescent="0.3">
      <c r="A274" s="2"/>
    </row>
    <row r="275" spans="1:1" ht="12.75" customHeight="1" x14ac:dyDescent="0.3">
      <c r="A275" s="2"/>
    </row>
    <row r="276" spans="1:1" ht="12.75" customHeight="1" x14ac:dyDescent="0.3">
      <c r="A276" s="2"/>
    </row>
    <row r="277" spans="1:1" ht="12.75" customHeight="1" x14ac:dyDescent="0.3">
      <c r="A277" s="2"/>
    </row>
    <row r="278" spans="1:1" ht="12.75" customHeight="1" x14ac:dyDescent="0.3">
      <c r="A278" s="2"/>
    </row>
    <row r="279" spans="1:1" ht="12.75" customHeight="1" x14ac:dyDescent="0.3">
      <c r="A279" s="2"/>
    </row>
    <row r="280" spans="1:1" ht="12.75" customHeight="1" x14ac:dyDescent="0.3">
      <c r="A280" s="2"/>
    </row>
    <row r="281" spans="1:1" ht="12.75" customHeight="1" x14ac:dyDescent="0.3">
      <c r="A281" s="2"/>
    </row>
    <row r="282" spans="1:1" ht="12.75" customHeight="1" x14ac:dyDescent="0.3">
      <c r="A282" s="2"/>
    </row>
    <row r="283" spans="1:1" ht="12.75" customHeight="1" x14ac:dyDescent="0.3">
      <c r="A283" s="2"/>
    </row>
    <row r="284" spans="1:1" ht="12.75" customHeight="1" x14ac:dyDescent="0.3">
      <c r="A284" s="2"/>
    </row>
    <row r="285" spans="1:1" ht="12.75" customHeight="1" x14ac:dyDescent="0.3">
      <c r="A285" s="2"/>
    </row>
    <row r="286" spans="1:1" ht="12.75" customHeight="1" x14ac:dyDescent="0.3">
      <c r="A286" s="2"/>
    </row>
    <row r="287" spans="1:1" ht="12.75" customHeight="1" x14ac:dyDescent="0.3">
      <c r="A287" s="2"/>
    </row>
    <row r="288" spans="1:1" ht="12.75" customHeight="1" x14ac:dyDescent="0.3">
      <c r="A288" s="2"/>
    </row>
    <row r="289" spans="1:1" ht="12.75" customHeight="1" x14ac:dyDescent="0.3">
      <c r="A289" s="2"/>
    </row>
    <row r="290" spans="1:1" ht="12.75" customHeight="1" x14ac:dyDescent="0.3">
      <c r="A290" s="2"/>
    </row>
    <row r="291" spans="1:1" ht="12.75" customHeight="1" x14ac:dyDescent="0.3">
      <c r="A291" s="2"/>
    </row>
    <row r="292" spans="1:1" ht="12.75" customHeight="1" x14ac:dyDescent="0.3">
      <c r="A292" s="2"/>
    </row>
    <row r="293" spans="1:1" ht="12.75" customHeight="1" x14ac:dyDescent="0.3">
      <c r="A293" s="2"/>
    </row>
    <row r="294" spans="1:1" ht="12.75" customHeight="1" x14ac:dyDescent="0.3">
      <c r="A294" s="2"/>
    </row>
    <row r="295" spans="1:1" ht="12.75" customHeight="1" x14ac:dyDescent="0.3">
      <c r="A295" s="2"/>
    </row>
    <row r="296" spans="1:1" ht="12.75" customHeight="1" x14ac:dyDescent="0.3">
      <c r="A296" s="2"/>
    </row>
    <row r="297" spans="1:1" ht="12.75" customHeight="1" x14ac:dyDescent="0.3">
      <c r="A297" s="2"/>
    </row>
    <row r="298" spans="1:1" ht="12.75" customHeight="1" x14ac:dyDescent="0.3">
      <c r="A298" s="2"/>
    </row>
    <row r="299" spans="1:1" ht="12.75" customHeight="1" x14ac:dyDescent="0.3">
      <c r="A299" s="2"/>
    </row>
    <row r="300" spans="1:1" ht="12.75" customHeight="1" x14ac:dyDescent="0.3">
      <c r="A300" s="2"/>
    </row>
    <row r="301" spans="1:1" ht="12.75" customHeight="1" x14ac:dyDescent="0.3">
      <c r="A301" s="2"/>
    </row>
    <row r="302" spans="1:1" ht="12.75" customHeight="1" x14ac:dyDescent="0.3">
      <c r="A302" s="2"/>
    </row>
    <row r="303" spans="1:1" ht="12.75" customHeight="1" x14ac:dyDescent="0.3">
      <c r="A303" s="2"/>
    </row>
    <row r="304" spans="1:1" ht="12.75" customHeight="1" x14ac:dyDescent="0.3">
      <c r="A304" s="2"/>
    </row>
    <row r="305" spans="1:1" ht="12.75" customHeight="1" x14ac:dyDescent="0.3">
      <c r="A305" s="2"/>
    </row>
    <row r="306" spans="1:1" ht="12.75" customHeight="1" x14ac:dyDescent="0.3">
      <c r="A306" s="2"/>
    </row>
    <row r="307" spans="1:1" ht="12.75" customHeight="1" x14ac:dyDescent="0.3">
      <c r="A307" s="2"/>
    </row>
    <row r="308" spans="1:1" ht="12.75" customHeight="1" x14ac:dyDescent="0.3">
      <c r="A308" s="2"/>
    </row>
    <row r="309" spans="1:1" ht="12.75" customHeight="1" x14ac:dyDescent="0.3">
      <c r="A309" s="2"/>
    </row>
    <row r="310" spans="1:1" ht="12.75" customHeight="1" x14ac:dyDescent="0.3">
      <c r="A310" s="2"/>
    </row>
    <row r="311" spans="1:1" ht="12.75" customHeight="1" x14ac:dyDescent="0.3">
      <c r="A311" s="2"/>
    </row>
    <row r="312" spans="1:1" ht="12.75" customHeight="1" x14ac:dyDescent="0.3">
      <c r="A312" s="2"/>
    </row>
    <row r="313" spans="1:1" ht="12.75" customHeight="1" x14ac:dyDescent="0.3">
      <c r="A313" s="2"/>
    </row>
    <row r="314" spans="1:1" ht="12.75" customHeight="1" x14ac:dyDescent="0.3">
      <c r="A314" s="2"/>
    </row>
    <row r="315" spans="1:1" ht="12.75" customHeight="1" x14ac:dyDescent="0.3">
      <c r="A315" s="2"/>
    </row>
    <row r="316" spans="1:1" ht="12.75" customHeight="1" x14ac:dyDescent="0.3">
      <c r="A316" s="2"/>
    </row>
    <row r="317" spans="1:1" ht="12.75" customHeight="1" x14ac:dyDescent="0.3">
      <c r="A317" s="2"/>
    </row>
    <row r="318" spans="1:1" ht="12.75" customHeight="1" x14ac:dyDescent="0.3">
      <c r="A318" s="2"/>
    </row>
    <row r="319" spans="1:1" ht="12.75" customHeight="1" x14ac:dyDescent="0.3">
      <c r="A319" s="2"/>
    </row>
    <row r="320" spans="1:1" ht="12.75" customHeight="1" x14ac:dyDescent="0.3">
      <c r="A320" s="2"/>
    </row>
    <row r="321" spans="1:1" ht="12.75" customHeight="1" x14ac:dyDescent="0.3">
      <c r="A321" s="2"/>
    </row>
    <row r="322" spans="1:1" ht="12.75" customHeight="1" x14ac:dyDescent="0.3">
      <c r="A322" s="2"/>
    </row>
    <row r="323" spans="1:1" ht="12.75" customHeight="1" x14ac:dyDescent="0.3">
      <c r="A323" s="2"/>
    </row>
    <row r="324" spans="1:1" ht="12.75" customHeight="1" x14ac:dyDescent="0.3">
      <c r="A324" s="2"/>
    </row>
    <row r="325" spans="1:1" ht="12.75" customHeight="1" x14ac:dyDescent="0.3">
      <c r="A325" s="2"/>
    </row>
    <row r="326" spans="1:1" ht="12.75" customHeight="1" x14ac:dyDescent="0.3">
      <c r="A326" s="2"/>
    </row>
    <row r="327" spans="1:1" ht="12.75" customHeight="1" x14ac:dyDescent="0.3">
      <c r="A327" s="2"/>
    </row>
    <row r="328" spans="1:1" ht="12.75" customHeight="1" x14ac:dyDescent="0.3">
      <c r="A328" s="2"/>
    </row>
    <row r="329" spans="1:1" ht="12.75" customHeight="1" x14ac:dyDescent="0.3">
      <c r="A329" s="2"/>
    </row>
    <row r="330" spans="1:1" ht="12.75" customHeight="1" x14ac:dyDescent="0.3">
      <c r="A330" s="2"/>
    </row>
    <row r="331" spans="1:1" ht="12.75" customHeight="1" x14ac:dyDescent="0.3">
      <c r="A331" s="2"/>
    </row>
    <row r="332" spans="1:1" ht="12.75" customHeight="1" x14ac:dyDescent="0.3">
      <c r="A332" s="2"/>
    </row>
    <row r="333" spans="1:1" ht="12.75" customHeight="1" x14ac:dyDescent="0.3">
      <c r="A333" s="2"/>
    </row>
    <row r="334" spans="1:1" ht="12.75" customHeight="1" x14ac:dyDescent="0.3">
      <c r="A334" s="2"/>
    </row>
    <row r="335" spans="1:1" ht="12.75" customHeight="1" x14ac:dyDescent="0.3">
      <c r="A335" s="2"/>
    </row>
    <row r="336" spans="1:1" ht="12.75" customHeight="1" x14ac:dyDescent="0.3">
      <c r="A336" s="2"/>
    </row>
    <row r="337" spans="1:1" ht="12.75" customHeight="1" x14ac:dyDescent="0.3">
      <c r="A337" s="2"/>
    </row>
    <row r="338" spans="1:1" ht="12.75" customHeight="1" x14ac:dyDescent="0.3">
      <c r="A338" s="2"/>
    </row>
    <row r="339" spans="1:1" ht="12.75" customHeight="1" x14ac:dyDescent="0.3">
      <c r="A339" s="2"/>
    </row>
    <row r="340" spans="1:1" ht="12.75" customHeight="1" x14ac:dyDescent="0.3">
      <c r="A340" s="2"/>
    </row>
    <row r="341" spans="1:1" ht="12.75" customHeight="1" x14ac:dyDescent="0.3">
      <c r="A341" s="2"/>
    </row>
    <row r="342" spans="1:1" ht="12.75" customHeight="1" x14ac:dyDescent="0.3">
      <c r="A342" s="2"/>
    </row>
    <row r="343" spans="1:1" ht="12.75" customHeight="1" x14ac:dyDescent="0.3">
      <c r="A343" s="2"/>
    </row>
    <row r="344" spans="1:1" ht="12.75" customHeight="1" x14ac:dyDescent="0.3">
      <c r="A344" s="2"/>
    </row>
    <row r="345" spans="1:1" ht="12.75" customHeight="1" x14ac:dyDescent="0.3">
      <c r="A345" s="2"/>
    </row>
    <row r="346" spans="1:1" ht="12.75" customHeight="1" x14ac:dyDescent="0.3">
      <c r="A346" s="2"/>
    </row>
    <row r="347" spans="1:1" ht="12.75" customHeight="1" x14ac:dyDescent="0.3">
      <c r="A347" s="2"/>
    </row>
    <row r="348" spans="1:1" ht="12.75" customHeight="1" x14ac:dyDescent="0.3">
      <c r="A348" s="2"/>
    </row>
    <row r="349" spans="1:1" ht="12.75" customHeight="1" x14ac:dyDescent="0.3">
      <c r="A349" s="2"/>
    </row>
    <row r="350" spans="1:1" ht="12.75" customHeight="1" x14ac:dyDescent="0.3">
      <c r="A350" s="2"/>
    </row>
    <row r="351" spans="1:1" ht="12.75" customHeight="1" x14ac:dyDescent="0.3">
      <c r="A351" s="2"/>
    </row>
    <row r="352" spans="1:1" ht="12.75" customHeight="1" x14ac:dyDescent="0.3">
      <c r="A352" s="2"/>
    </row>
    <row r="353" spans="1:1" ht="12.75" customHeight="1" x14ac:dyDescent="0.3">
      <c r="A353" s="2"/>
    </row>
    <row r="354" spans="1:1" ht="12.75" customHeight="1" x14ac:dyDescent="0.3">
      <c r="A354" s="2"/>
    </row>
    <row r="355" spans="1:1" ht="12.75" customHeight="1" x14ac:dyDescent="0.3">
      <c r="A355" s="2"/>
    </row>
    <row r="356" spans="1:1" ht="12.75" customHeight="1" x14ac:dyDescent="0.3">
      <c r="A356" s="2"/>
    </row>
    <row r="357" spans="1:1" ht="12.75" customHeight="1" x14ac:dyDescent="0.3">
      <c r="A357" s="2"/>
    </row>
    <row r="358" spans="1:1" ht="12.75" customHeight="1" x14ac:dyDescent="0.3">
      <c r="A358" s="2"/>
    </row>
    <row r="359" spans="1:1" ht="12.75" customHeight="1" x14ac:dyDescent="0.3">
      <c r="A359" s="2"/>
    </row>
    <row r="360" spans="1:1" ht="12.75" customHeight="1" x14ac:dyDescent="0.3">
      <c r="A360" s="2"/>
    </row>
    <row r="361" spans="1:1" ht="12.75" customHeight="1" x14ac:dyDescent="0.3">
      <c r="A361" s="2"/>
    </row>
    <row r="362" spans="1:1" ht="12.75" customHeight="1" x14ac:dyDescent="0.3">
      <c r="A362" s="2"/>
    </row>
    <row r="363" spans="1:1" ht="12.75" customHeight="1" x14ac:dyDescent="0.3">
      <c r="A363" s="2"/>
    </row>
    <row r="364" spans="1:1" ht="12.75" customHeight="1" x14ac:dyDescent="0.3">
      <c r="A364" s="2"/>
    </row>
    <row r="365" spans="1:1" ht="12.75" customHeight="1" x14ac:dyDescent="0.3">
      <c r="A365" s="2"/>
    </row>
    <row r="366" spans="1:1" ht="12.75" customHeight="1" x14ac:dyDescent="0.3">
      <c r="A366" s="2"/>
    </row>
    <row r="367" spans="1:1" ht="12.75" customHeight="1" x14ac:dyDescent="0.3">
      <c r="A367" s="2"/>
    </row>
    <row r="368" spans="1:1" ht="12.75" customHeight="1" x14ac:dyDescent="0.3">
      <c r="A368" s="2"/>
    </row>
    <row r="369" spans="1:1" ht="12.75" customHeight="1" x14ac:dyDescent="0.3">
      <c r="A369" s="2"/>
    </row>
    <row r="370" spans="1:1" ht="12.75" customHeight="1" x14ac:dyDescent="0.3">
      <c r="A370" s="2"/>
    </row>
    <row r="371" spans="1:1" ht="12.75" customHeight="1" x14ac:dyDescent="0.3">
      <c r="A371" s="2"/>
    </row>
    <row r="372" spans="1:1" ht="12.75" customHeight="1" x14ac:dyDescent="0.3">
      <c r="A372" s="2"/>
    </row>
    <row r="373" spans="1:1" ht="12.75" customHeight="1" x14ac:dyDescent="0.3">
      <c r="A373" s="2"/>
    </row>
    <row r="374" spans="1:1" ht="12.75" customHeight="1" x14ac:dyDescent="0.3">
      <c r="A374" s="2"/>
    </row>
    <row r="375" spans="1:1" ht="12.75" customHeight="1" x14ac:dyDescent="0.3">
      <c r="A375" s="2"/>
    </row>
    <row r="376" spans="1:1" ht="12.75" customHeight="1" x14ac:dyDescent="0.3">
      <c r="A376" s="2"/>
    </row>
    <row r="377" spans="1:1" ht="12.75" customHeight="1" x14ac:dyDescent="0.3">
      <c r="A377" s="2"/>
    </row>
    <row r="378" spans="1:1" ht="12.75" customHeight="1" x14ac:dyDescent="0.3">
      <c r="A378" s="2"/>
    </row>
    <row r="379" spans="1:1" ht="12.75" customHeight="1" x14ac:dyDescent="0.3">
      <c r="A379" s="2"/>
    </row>
    <row r="380" spans="1:1" ht="12.75" customHeight="1" x14ac:dyDescent="0.3">
      <c r="A380" s="2"/>
    </row>
    <row r="381" spans="1:1" ht="12.75" customHeight="1" x14ac:dyDescent="0.3">
      <c r="A381" s="2"/>
    </row>
    <row r="382" spans="1:1" ht="12.75" customHeight="1" x14ac:dyDescent="0.3">
      <c r="A382" s="2"/>
    </row>
    <row r="383" spans="1:1" ht="12.75" customHeight="1" x14ac:dyDescent="0.3">
      <c r="A383" s="2"/>
    </row>
    <row r="384" spans="1:1" ht="12.75" customHeight="1" x14ac:dyDescent="0.3">
      <c r="A384" s="2"/>
    </row>
    <row r="385" spans="1:1" ht="12.75" customHeight="1" x14ac:dyDescent="0.3">
      <c r="A385" s="2"/>
    </row>
    <row r="386" spans="1:1" ht="12.75" customHeight="1" x14ac:dyDescent="0.3">
      <c r="A386" s="2"/>
    </row>
    <row r="387" spans="1:1" ht="12.75" customHeight="1" x14ac:dyDescent="0.3">
      <c r="A387" s="2"/>
    </row>
    <row r="388" spans="1:1" ht="12.75" customHeight="1" x14ac:dyDescent="0.3">
      <c r="A388" s="2"/>
    </row>
    <row r="389" spans="1:1" ht="12.75" customHeight="1" x14ac:dyDescent="0.3">
      <c r="A389" s="2"/>
    </row>
    <row r="390" spans="1:1" ht="12.75" customHeight="1" x14ac:dyDescent="0.3">
      <c r="A390" s="2"/>
    </row>
    <row r="391" spans="1:1" ht="12.75" customHeight="1" x14ac:dyDescent="0.3">
      <c r="A391" s="2"/>
    </row>
    <row r="392" spans="1:1" ht="12.75" customHeight="1" x14ac:dyDescent="0.3">
      <c r="A392" s="2"/>
    </row>
    <row r="393" spans="1:1" ht="12.75" customHeight="1" x14ac:dyDescent="0.3">
      <c r="A393" s="2"/>
    </row>
    <row r="394" spans="1:1" ht="12.75" customHeight="1" x14ac:dyDescent="0.3">
      <c r="A394" s="2"/>
    </row>
    <row r="395" spans="1:1" ht="12.75" customHeight="1" x14ac:dyDescent="0.3">
      <c r="A395" s="2"/>
    </row>
    <row r="396" spans="1:1" ht="12.75" customHeight="1" x14ac:dyDescent="0.3">
      <c r="A396" s="2"/>
    </row>
    <row r="397" spans="1:1" ht="12.75" customHeight="1" x14ac:dyDescent="0.3">
      <c r="A397" s="2"/>
    </row>
    <row r="398" spans="1:1" ht="12.75" customHeight="1" x14ac:dyDescent="0.3">
      <c r="A398" s="2"/>
    </row>
    <row r="399" spans="1:1" ht="12.75" customHeight="1" x14ac:dyDescent="0.3">
      <c r="A399" s="2"/>
    </row>
    <row r="400" spans="1:1" ht="12.75" customHeight="1" x14ac:dyDescent="0.3">
      <c r="A400" s="2"/>
    </row>
    <row r="401" spans="1:1" ht="12.75" customHeight="1" x14ac:dyDescent="0.3">
      <c r="A401" s="2"/>
    </row>
    <row r="402" spans="1:1" ht="12.75" customHeight="1" x14ac:dyDescent="0.3">
      <c r="A402" s="2"/>
    </row>
    <row r="403" spans="1:1" ht="12.75" customHeight="1" x14ac:dyDescent="0.3">
      <c r="A403" s="2"/>
    </row>
    <row r="404" spans="1:1" ht="12.75" customHeight="1" x14ac:dyDescent="0.3">
      <c r="A404" s="2"/>
    </row>
    <row r="405" spans="1:1" ht="12.75" customHeight="1" x14ac:dyDescent="0.3">
      <c r="A405" s="2"/>
    </row>
    <row r="406" spans="1:1" ht="12.75" customHeight="1" x14ac:dyDescent="0.3">
      <c r="A406" s="2"/>
    </row>
    <row r="407" spans="1:1" ht="12.75" customHeight="1" x14ac:dyDescent="0.3">
      <c r="A407" s="2"/>
    </row>
    <row r="408" spans="1:1" ht="12.75" customHeight="1" x14ac:dyDescent="0.3">
      <c r="A408" s="2"/>
    </row>
    <row r="409" spans="1:1" ht="12.75" customHeight="1" x14ac:dyDescent="0.3">
      <c r="A409" s="2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344"/>
  <sheetViews>
    <sheetView topLeftCell="A34" zoomScaleNormal="75" workbookViewId="0">
      <selection activeCell="L9" sqref="L9"/>
    </sheetView>
  </sheetViews>
  <sheetFormatPr defaultColWidth="9.109375" defaultRowHeight="12.75" customHeight="1" x14ac:dyDescent="0.3"/>
  <cols>
    <col min="1" max="1" width="4.109375" style="3" customWidth="1"/>
    <col min="2" max="2" width="39.5546875" style="3" customWidth="1"/>
    <col min="3" max="3" width="4.6640625" style="40" customWidth="1"/>
    <col min="4" max="4" width="7.88671875" style="3" customWidth="1"/>
    <col min="5" max="5" width="20.6640625" style="3" customWidth="1"/>
    <col min="6" max="6" width="7.6640625" style="3" customWidth="1"/>
    <col min="7" max="7" width="12.44140625" style="3" customWidth="1"/>
    <col min="8" max="8" width="6" style="3" customWidth="1"/>
    <col min="9" max="9" width="10.5546875" style="3" customWidth="1"/>
    <col min="10" max="10" width="12.6640625" style="3" customWidth="1"/>
    <col min="11" max="11" width="9" style="4" customWidth="1"/>
    <col min="12" max="16384" width="9.109375" style="3"/>
  </cols>
  <sheetData>
    <row r="1" spans="1:11" ht="12.75" customHeight="1" x14ac:dyDescent="0.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1" ht="12.75" customHeight="1" x14ac:dyDescent="0.3">
      <c r="A2" s="2"/>
      <c r="B2" s="2"/>
      <c r="D2" s="4"/>
      <c r="E2" s="4"/>
      <c r="F2" s="4"/>
      <c r="G2" s="4"/>
      <c r="H2" s="4"/>
      <c r="I2" s="4"/>
      <c r="J2" s="4"/>
    </row>
    <row r="3" spans="1:11" s="7" customFormat="1" ht="12.75" customHeight="1" x14ac:dyDescent="0.3">
      <c r="A3" s="5" t="s">
        <v>146</v>
      </c>
      <c r="B3" s="6"/>
      <c r="C3" s="42"/>
      <c r="D3" s="8"/>
      <c r="E3" s="8"/>
      <c r="F3" s="8"/>
      <c r="G3" s="8"/>
      <c r="H3" s="8"/>
      <c r="I3" s="8"/>
      <c r="J3" s="8"/>
      <c r="K3" s="8"/>
    </row>
    <row r="4" spans="1:11" s="7" customFormat="1" ht="12.75" customHeight="1" x14ac:dyDescent="0.3">
      <c r="A4" s="5"/>
      <c r="B4" s="6"/>
      <c r="C4" s="42"/>
      <c r="D4" s="8"/>
      <c r="E4" s="8"/>
      <c r="F4" s="8"/>
      <c r="G4" s="8"/>
      <c r="H4" s="8"/>
      <c r="I4" s="8"/>
      <c r="J4" s="8"/>
      <c r="K4" s="8"/>
    </row>
    <row r="5" spans="1:11" s="7" customFormat="1" ht="12.75" customHeight="1" x14ac:dyDescent="0.3">
      <c r="A5" s="6"/>
      <c r="B5" s="6"/>
      <c r="C5" s="42"/>
      <c r="D5" s="8"/>
      <c r="E5" s="8"/>
      <c r="F5" s="8"/>
      <c r="G5" s="8"/>
      <c r="H5" s="8"/>
      <c r="I5" s="8"/>
      <c r="J5" s="8"/>
      <c r="K5" s="8"/>
    </row>
    <row r="6" spans="1:11" s="9" customFormat="1" ht="12.75" customHeight="1" x14ac:dyDescent="0.25">
      <c r="B6" s="2"/>
      <c r="C6" s="40"/>
      <c r="D6" s="10"/>
      <c r="E6" s="10" t="s">
        <v>2</v>
      </c>
      <c r="F6" s="10"/>
      <c r="G6" s="10"/>
      <c r="H6" s="11"/>
      <c r="I6" s="11"/>
      <c r="J6" s="11"/>
      <c r="K6" s="11"/>
    </row>
    <row r="7" spans="1:11" s="9" customFormat="1" ht="12.75" customHeight="1" x14ac:dyDescent="0.25">
      <c r="B7" s="2"/>
      <c r="C7" s="40"/>
      <c r="D7" s="10"/>
      <c r="E7" s="10" t="s">
        <v>603</v>
      </c>
      <c r="F7" s="10"/>
      <c r="G7" s="10"/>
      <c r="H7" s="11"/>
      <c r="I7" s="11"/>
      <c r="J7" s="11"/>
      <c r="K7" s="11"/>
    </row>
    <row r="8" spans="1:11" ht="12.75" customHeight="1" x14ac:dyDescent="0.3">
      <c r="A8" s="2"/>
      <c r="D8" s="4"/>
      <c r="E8" s="4"/>
      <c r="F8" s="4"/>
      <c r="G8" s="4"/>
      <c r="H8" s="4"/>
      <c r="I8" s="4"/>
      <c r="J8" s="4"/>
    </row>
    <row r="9" spans="1:11" s="18" customFormat="1" ht="35.4" customHeight="1" x14ac:dyDescent="0.3">
      <c r="A9" s="12" t="s">
        <v>4</v>
      </c>
      <c r="B9" s="13" t="s">
        <v>5</v>
      </c>
      <c r="C9" s="12" t="s">
        <v>6</v>
      </c>
      <c r="D9" s="14" t="s">
        <v>7</v>
      </c>
      <c r="E9" s="15" t="s">
        <v>8</v>
      </c>
      <c r="F9" s="14" t="s">
        <v>9</v>
      </c>
      <c r="G9" s="14" t="s">
        <v>11</v>
      </c>
      <c r="H9" s="14" t="s">
        <v>12</v>
      </c>
      <c r="I9" s="14" t="s">
        <v>13</v>
      </c>
      <c r="J9" s="14" t="s">
        <v>14</v>
      </c>
      <c r="K9" s="17" t="s">
        <v>15</v>
      </c>
    </row>
    <row r="10" spans="1:11" ht="12.75" customHeight="1" x14ac:dyDescent="0.3">
      <c r="A10" s="52">
        <v>1</v>
      </c>
      <c r="B10" s="53" t="s">
        <v>604</v>
      </c>
      <c r="C10" s="21" t="s">
        <v>147</v>
      </c>
      <c r="D10" s="22"/>
      <c r="E10" s="22"/>
      <c r="F10" s="23">
        <v>5</v>
      </c>
      <c r="G10" s="24">
        <v>0</v>
      </c>
      <c r="H10" s="21">
        <v>9.5</v>
      </c>
      <c r="I10" s="25">
        <f>PRODUCT(G10,1.095)</f>
        <v>0</v>
      </c>
      <c r="J10" s="26">
        <f t="shared" ref="J10:J38" si="0">PRODUCT(F10,I10)</f>
        <v>0</v>
      </c>
      <c r="K10" s="26"/>
    </row>
    <row r="11" spans="1:11" ht="12.75" customHeight="1" x14ac:dyDescent="0.3">
      <c r="A11" s="52">
        <v>2</v>
      </c>
      <c r="B11" s="53" t="s">
        <v>605</v>
      </c>
      <c r="C11" s="21" t="s">
        <v>147</v>
      </c>
      <c r="D11" s="22"/>
      <c r="E11" s="22"/>
      <c r="F11" s="23">
        <v>10</v>
      </c>
      <c r="G11" s="24">
        <v>0</v>
      </c>
      <c r="H11" s="21">
        <v>9.5</v>
      </c>
      <c r="I11" s="25">
        <f t="shared" ref="I11:I38" si="1">PRODUCT(G11,1.095)</f>
        <v>0</v>
      </c>
      <c r="J11" s="26">
        <f t="shared" si="0"/>
        <v>0</v>
      </c>
      <c r="K11" s="21"/>
    </row>
    <row r="12" spans="1:11" ht="12.75" customHeight="1" x14ac:dyDescent="0.3">
      <c r="A12" s="52">
        <v>3</v>
      </c>
      <c r="B12" s="53" t="s">
        <v>606</v>
      </c>
      <c r="C12" s="21" t="s">
        <v>147</v>
      </c>
      <c r="D12" s="22"/>
      <c r="E12" s="22"/>
      <c r="F12" s="23">
        <v>10</v>
      </c>
      <c r="G12" s="24">
        <v>0</v>
      </c>
      <c r="H12" s="21">
        <v>9.5</v>
      </c>
      <c r="I12" s="25">
        <f t="shared" si="1"/>
        <v>0</v>
      </c>
      <c r="J12" s="26">
        <f t="shared" si="0"/>
        <v>0</v>
      </c>
      <c r="K12" s="21"/>
    </row>
    <row r="13" spans="1:11" ht="12.75" customHeight="1" x14ac:dyDescent="0.3">
      <c r="A13" s="52">
        <v>4</v>
      </c>
      <c r="B13" s="53" t="s">
        <v>607</v>
      </c>
      <c r="C13" s="21" t="s">
        <v>147</v>
      </c>
      <c r="D13" s="22"/>
      <c r="E13" s="22"/>
      <c r="F13" s="23">
        <v>10</v>
      </c>
      <c r="G13" s="24">
        <v>0</v>
      </c>
      <c r="H13" s="21">
        <v>9.5</v>
      </c>
      <c r="I13" s="25">
        <f t="shared" si="1"/>
        <v>0</v>
      </c>
      <c r="J13" s="26">
        <f t="shared" si="0"/>
        <v>0</v>
      </c>
      <c r="K13" s="81"/>
    </row>
    <row r="14" spans="1:11" ht="12.75" customHeight="1" x14ac:dyDescent="0.3">
      <c r="A14" s="52">
        <v>5</v>
      </c>
      <c r="B14" s="53" t="s">
        <v>608</v>
      </c>
      <c r="C14" s="21" t="s">
        <v>147</v>
      </c>
      <c r="D14" s="22"/>
      <c r="E14" s="22"/>
      <c r="F14" s="23">
        <v>5</v>
      </c>
      <c r="G14" s="24">
        <v>0</v>
      </c>
      <c r="H14" s="21">
        <v>9.5</v>
      </c>
      <c r="I14" s="25">
        <f t="shared" si="1"/>
        <v>0</v>
      </c>
      <c r="J14" s="26">
        <f t="shared" si="0"/>
        <v>0</v>
      </c>
      <c r="K14" s="81"/>
    </row>
    <row r="15" spans="1:11" ht="12.75" customHeight="1" x14ac:dyDescent="0.3">
      <c r="A15" s="52">
        <v>6</v>
      </c>
      <c r="B15" s="53" t="s">
        <v>609</v>
      </c>
      <c r="C15" s="21" t="s">
        <v>147</v>
      </c>
      <c r="D15" s="22"/>
      <c r="E15" s="22"/>
      <c r="F15" s="23">
        <v>10</v>
      </c>
      <c r="G15" s="24">
        <v>0</v>
      </c>
      <c r="H15" s="21">
        <v>9.5</v>
      </c>
      <c r="I15" s="25">
        <f t="shared" si="1"/>
        <v>0</v>
      </c>
      <c r="J15" s="26">
        <f t="shared" si="0"/>
        <v>0</v>
      </c>
      <c r="K15" s="81"/>
    </row>
    <row r="16" spans="1:11" ht="12.75" customHeight="1" x14ac:dyDescent="0.3">
      <c r="A16" s="52">
        <v>7</v>
      </c>
      <c r="B16" s="53" t="s">
        <v>610</v>
      </c>
      <c r="C16" s="21" t="s">
        <v>147</v>
      </c>
      <c r="D16" s="22"/>
      <c r="E16" s="22"/>
      <c r="F16" s="23">
        <v>5</v>
      </c>
      <c r="G16" s="24">
        <v>0</v>
      </c>
      <c r="H16" s="21">
        <v>9.5</v>
      </c>
      <c r="I16" s="25">
        <f t="shared" si="1"/>
        <v>0</v>
      </c>
      <c r="J16" s="26">
        <f t="shared" si="0"/>
        <v>0</v>
      </c>
      <c r="K16" s="81"/>
    </row>
    <row r="17" spans="1:11" ht="12.75" customHeight="1" x14ac:dyDescent="0.3">
      <c r="A17" s="52">
        <v>8</v>
      </c>
      <c r="B17" s="53" t="s">
        <v>611</v>
      </c>
      <c r="C17" s="21" t="s">
        <v>147</v>
      </c>
      <c r="D17" s="22"/>
      <c r="E17" s="22"/>
      <c r="F17" s="23">
        <v>10</v>
      </c>
      <c r="G17" s="24">
        <v>0</v>
      </c>
      <c r="H17" s="21">
        <v>9.5</v>
      </c>
      <c r="I17" s="25">
        <f t="shared" si="1"/>
        <v>0</v>
      </c>
      <c r="J17" s="26">
        <f t="shared" si="0"/>
        <v>0</v>
      </c>
      <c r="K17" s="81"/>
    </row>
    <row r="18" spans="1:11" ht="12.75" customHeight="1" x14ac:dyDescent="0.3">
      <c r="A18" s="52">
        <v>9</v>
      </c>
      <c r="B18" s="53" t="s">
        <v>612</v>
      </c>
      <c r="C18" s="21" t="s">
        <v>147</v>
      </c>
      <c r="D18" s="22"/>
      <c r="E18" s="22"/>
      <c r="F18" s="23">
        <v>5</v>
      </c>
      <c r="G18" s="24">
        <v>0</v>
      </c>
      <c r="H18" s="21">
        <v>9.5</v>
      </c>
      <c r="I18" s="25">
        <f t="shared" si="1"/>
        <v>0</v>
      </c>
      <c r="J18" s="26">
        <f t="shared" si="0"/>
        <v>0</v>
      </c>
      <c r="K18" s="81"/>
    </row>
    <row r="19" spans="1:11" ht="12.75" customHeight="1" x14ac:dyDescent="0.3">
      <c r="A19" s="52">
        <v>10</v>
      </c>
      <c r="B19" s="53" t="s">
        <v>613</v>
      </c>
      <c r="C19" s="21" t="s">
        <v>147</v>
      </c>
      <c r="D19" s="22"/>
      <c r="E19" s="22"/>
      <c r="F19" s="23">
        <v>5</v>
      </c>
      <c r="G19" s="24">
        <v>0</v>
      </c>
      <c r="H19" s="21">
        <v>9.5</v>
      </c>
      <c r="I19" s="25">
        <f t="shared" si="1"/>
        <v>0</v>
      </c>
      <c r="J19" s="26">
        <f t="shared" si="0"/>
        <v>0</v>
      </c>
      <c r="K19" s="81"/>
    </row>
    <row r="20" spans="1:11" ht="12.75" customHeight="1" x14ac:dyDescent="0.3">
      <c r="A20" s="52">
        <v>11</v>
      </c>
      <c r="B20" s="53" t="s">
        <v>614</v>
      </c>
      <c r="C20" s="21" t="s">
        <v>147</v>
      </c>
      <c r="D20" s="22"/>
      <c r="E20" s="22"/>
      <c r="F20" s="23">
        <v>15</v>
      </c>
      <c r="G20" s="24">
        <v>0</v>
      </c>
      <c r="H20" s="21">
        <v>9.5</v>
      </c>
      <c r="I20" s="25">
        <f t="shared" si="1"/>
        <v>0</v>
      </c>
      <c r="J20" s="26">
        <f t="shared" si="0"/>
        <v>0</v>
      </c>
      <c r="K20" s="81"/>
    </row>
    <row r="21" spans="1:11" ht="12.75" customHeight="1" x14ac:dyDescent="0.3">
      <c r="A21" s="52">
        <v>12</v>
      </c>
      <c r="B21" s="53" t="s">
        <v>615</v>
      </c>
      <c r="C21" s="21" t="s">
        <v>147</v>
      </c>
      <c r="D21" s="22"/>
      <c r="E21" s="22"/>
      <c r="F21" s="23">
        <v>5</v>
      </c>
      <c r="G21" s="24">
        <v>0</v>
      </c>
      <c r="H21" s="21">
        <v>9.5</v>
      </c>
      <c r="I21" s="25">
        <f t="shared" si="1"/>
        <v>0</v>
      </c>
      <c r="J21" s="26">
        <f t="shared" si="0"/>
        <v>0</v>
      </c>
      <c r="K21" s="81"/>
    </row>
    <row r="22" spans="1:11" ht="12.75" customHeight="1" x14ac:dyDescent="0.3">
      <c r="A22" s="52">
        <v>13</v>
      </c>
      <c r="B22" s="53" t="s">
        <v>616</v>
      </c>
      <c r="C22" s="21" t="s">
        <v>147</v>
      </c>
      <c r="D22" s="22"/>
      <c r="E22" s="22"/>
      <c r="F22" s="23">
        <v>15</v>
      </c>
      <c r="G22" s="24">
        <v>0</v>
      </c>
      <c r="H22" s="21">
        <v>9.5</v>
      </c>
      <c r="I22" s="25">
        <f t="shared" si="1"/>
        <v>0</v>
      </c>
      <c r="J22" s="26">
        <f t="shared" si="0"/>
        <v>0</v>
      </c>
      <c r="K22" s="21"/>
    </row>
    <row r="23" spans="1:11" ht="12.75" customHeight="1" x14ac:dyDescent="0.3">
      <c r="A23" s="52">
        <v>14</v>
      </c>
      <c r="B23" s="53" t="s">
        <v>617</v>
      </c>
      <c r="C23" s="21" t="s">
        <v>147</v>
      </c>
      <c r="D23" s="22"/>
      <c r="E23" s="22"/>
      <c r="F23" s="23">
        <v>10</v>
      </c>
      <c r="G23" s="24">
        <v>0</v>
      </c>
      <c r="H23" s="21">
        <v>9.5</v>
      </c>
      <c r="I23" s="25">
        <f t="shared" si="1"/>
        <v>0</v>
      </c>
      <c r="J23" s="26">
        <f t="shared" si="0"/>
        <v>0</v>
      </c>
      <c r="K23" s="81"/>
    </row>
    <row r="24" spans="1:11" ht="12.75" customHeight="1" x14ac:dyDescent="0.3">
      <c r="A24" s="52">
        <v>15</v>
      </c>
      <c r="B24" s="53" t="s">
        <v>618</v>
      </c>
      <c r="C24" s="21" t="s">
        <v>147</v>
      </c>
      <c r="D24" s="22"/>
      <c r="E24" s="22"/>
      <c r="F24" s="23">
        <v>5</v>
      </c>
      <c r="G24" s="24">
        <v>0</v>
      </c>
      <c r="H24" s="21">
        <v>9.5</v>
      </c>
      <c r="I24" s="25">
        <f t="shared" si="1"/>
        <v>0</v>
      </c>
      <c r="J24" s="26">
        <f t="shared" si="0"/>
        <v>0</v>
      </c>
      <c r="K24" s="81"/>
    </row>
    <row r="25" spans="1:11" ht="12.75" customHeight="1" x14ac:dyDescent="0.3">
      <c r="A25" s="52">
        <v>16</v>
      </c>
      <c r="B25" s="53" t="s">
        <v>619</v>
      </c>
      <c r="C25" s="21" t="s">
        <v>147</v>
      </c>
      <c r="D25" s="22"/>
      <c r="E25" s="22"/>
      <c r="F25" s="23">
        <v>15</v>
      </c>
      <c r="G25" s="24">
        <v>0</v>
      </c>
      <c r="H25" s="21">
        <v>9.5</v>
      </c>
      <c r="I25" s="25">
        <f t="shared" si="1"/>
        <v>0</v>
      </c>
      <c r="J25" s="26">
        <f t="shared" si="0"/>
        <v>0</v>
      </c>
      <c r="K25" s="81"/>
    </row>
    <row r="26" spans="1:11" ht="12.75" customHeight="1" x14ac:dyDescent="0.3">
      <c r="A26" s="52">
        <v>17</v>
      </c>
      <c r="B26" s="53" t="s">
        <v>620</v>
      </c>
      <c r="C26" s="21" t="s">
        <v>147</v>
      </c>
      <c r="D26" s="22"/>
      <c r="E26" s="22"/>
      <c r="F26" s="23">
        <v>20</v>
      </c>
      <c r="G26" s="24">
        <v>0</v>
      </c>
      <c r="H26" s="21">
        <v>9.5</v>
      </c>
      <c r="I26" s="25">
        <f t="shared" si="1"/>
        <v>0</v>
      </c>
      <c r="J26" s="26">
        <f t="shared" si="0"/>
        <v>0</v>
      </c>
      <c r="K26" s="81"/>
    </row>
    <row r="27" spans="1:11" ht="12.75" customHeight="1" x14ac:dyDescent="0.3">
      <c r="A27" s="52">
        <v>18</v>
      </c>
      <c r="B27" s="53" t="s">
        <v>621</v>
      </c>
      <c r="C27" s="21" t="s">
        <v>147</v>
      </c>
      <c r="D27" s="22"/>
      <c r="E27" s="22"/>
      <c r="F27" s="23">
        <v>10</v>
      </c>
      <c r="G27" s="24">
        <v>0</v>
      </c>
      <c r="H27" s="21">
        <v>9.5</v>
      </c>
      <c r="I27" s="25">
        <f t="shared" si="1"/>
        <v>0</v>
      </c>
      <c r="J27" s="26">
        <f t="shared" si="0"/>
        <v>0</v>
      </c>
      <c r="K27" s="81"/>
    </row>
    <row r="28" spans="1:11" ht="12.75" customHeight="1" x14ac:dyDescent="0.3">
      <c r="A28" s="52">
        <v>19</v>
      </c>
      <c r="B28" s="53" t="s">
        <v>622</v>
      </c>
      <c r="C28" s="21" t="s">
        <v>147</v>
      </c>
      <c r="D28" s="22"/>
      <c r="E28" s="22"/>
      <c r="F28" s="23">
        <v>5</v>
      </c>
      <c r="G28" s="24">
        <v>0</v>
      </c>
      <c r="H28" s="21">
        <v>9.5</v>
      </c>
      <c r="I28" s="25">
        <f t="shared" si="1"/>
        <v>0</v>
      </c>
      <c r="J28" s="26">
        <f t="shared" si="0"/>
        <v>0</v>
      </c>
      <c r="K28" s="81"/>
    </row>
    <row r="29" spans="1:11" ht="12.75" customHeight="1" x14ac:dyDescent="0.3">
      <c r="A29" s="52">
        <v>20</v>
      </c>
      <c r="B29" s="53" t="s">
        <v>623</v>
      </c>
      <c r="C29" s="21" t="s">
        <v>147</v>
      </c>
      <c r="D29" s="22"/>
      <c r="E29" s="22"/>
      <c r="F29" s="23">
        <v>5</v>
      </c>
      <c r="G29" s="24">
        <v>0</v>
      </c>
      <c r="H29" s="21">
        <v>9.5</v>
      </c>
      <c r="I29" s="25">
        <f t="shared" si="1"/>
        <v>0</v>
      </c>
      <c r="J29" s="26">
        <f t="shared" si="0"/>
        <v>0</v>
      </c>
      <c r="K29" s="81"/>
    </row>
    <row r="30" spans="1:11" ht="12.75" customHeight="1" x14ac:dyDescent="0.3">
      <c r="A30" s="52">
        <v>21</v>
      </c>
      <c r="B30" s="53" t="s">
        <v>624</v>
      </c>
      <c r="C30" s="21" t="s">
        <v>147</v>
      </c>
      <c r="D30" s="22"/>
      <c r="E30" s="22"/>
      <c r="F30" s="23">
        <v>10</v>
      </c>
      <c r="G30" s="24">
        <v>0</v>
      </c>
      <c r="H30" s="21">
        <v>9.5</v>
      </c>
      <c r="I30" s="25">
        <f>PRODUCT(G30,1.095)</f>
        <v>0</v>
      </c>
      <c r="J30" s="26">
        <f>PRODUCT(F30,I30)</f>
        <v>0</v>
      </c>
      <c r="K30" s="81"/>
    </row>
    <row r="31" spans="1:11" ht="12.75" customHeight="1" x14ac:dyDescent="0.3">
      <c r="A31" s="52">
        <v>22</v>
      </c>
      <c r="B31" s="53" t="s">
        <v>625</v>
      </c>
      <c r="C31" s="21" t="s">
        <v>147</v>
      </c>
      <c r="D31" s="22"/>
      <c r="E31" s="22"/>
      <c r="F31" s="23">
        <v>5</v>
      </c>
      <c r="G31" s="24">
        <v>0</v>
      </c>
      <c r="H31" s="21">
        <v>9.5</v>
      </c>
      <c r="I31" s="25">
        <f t="shared" si="1"/>
        <v>0</v>
      </c>
      <c r="J31" s="26">
        <f t="shared" si="0"/>
        <v>0</v>
      </c>
      <c r="K31" s="81"/>
    </row>
    <row r="32" spans="1:11" ht="12.75" customHeight="1" x14ac:dyDescent="0.3">
      <c r="A32" s="52">
        <v>23</v>
      </c>
      <c r="B32" s="53" t="s">
        <v>626</v>
      </c>
      <c r="C32" s="21" t="s">
        <v>147</v>
      </c>
      <c r="D32" s="22"/>
      <c r="E32" s="22"/>
      <c r="F32" s="23">
        <v>5</v>
      </c>
      <c r="G32" s="24">
        <v>0</v>
      </c>
      <c r="H32" s="21">
        <v>9.5</v>
      </c>
      <c r="I32" s="25">
        <f t="shared" si="1"/>
        <v>0</v>
      </c>
      <c r="J32" s="26">
        <f t="shared" si="0"/>
        <v>0</v>
      </c>
      <c r="K32" s="81"/>
    </row>
    <row r="33" spans="1:11" ht="12.75" customHeight="1" x14ac:dyDescent="0.3">
      <c r="A33" s="52">
        <v>24</v>
      </c>
      <c r="B33" s="53" t="s">
        <v>627</v>
      </c>
      <c r="C33" s="21" t="s">
        <v>147</v>
      </c>
      <c r="D33" s="22"/>
      <c r="E33" s="22"/>
      <c r="F33" s="23">
        <v>5</v>
      </c>
      <c r="G33" s="24">
        <v>0</v>
      </c>
      <c r="H33" s="21">
        <v>9.5</v>
      </c>
      <c r="I33" s="25">
        <f t="shared" si="1"/>
        <v>0</v>
      </c>
      <c r="J33" s="26">
        <f t="shared" si="0"/>
        <v>0</v>
      </c>
      <c r="K33" s="21"/>
    </row>
    <row r="34" spans="1:11" ht="12.75" customHeight="1" x14ac:dyDescent="0.3">
      <c r="A34" s="52">
        <v>25</v>
      </c>
      <c r="B34" s="53" t="s">
        <v>628</v>
      </c>
      <c r="C34" s="21" t="s">
        <v>147</v>
      </c>
      <c r="D34" s="22"/>
      <c r="E34" s="22"/>
      <c r="F34" s="23">
        <v>15</v>
      </c>
      <c r="G34" s="24">
        <v>0</v>
      </c>
      <c r="H34" s="21">
        <v>9.5</v>
      </c>
      <c r="I34" s="25">
        <f t="shared" si="1"/>
        <v>0</v>
      </c>
      <c r="J34" s="26">
        <f t="shared" si="0"/>
        <v>0</v>
      </c>
      <c r="K34" s="81"/>
    </row>
    <row r="35" spans="1:11" ht="12.75" customHeight="1" x14ac:dyDescent="0.3">
      <c r="A35" s="52">
        <v>26</v>
      </c>
      <c r="B35" s="53" t="s">
        <v>629</v>
      </c>
      <c r="C35" s="21" t="s">
        <v>147</v>
      </c>
      <c r="D35" s="22"/>
      <c r="E35" s="22"/>
      <c r="F35" s="23">
        <v>20</v>
      </c>
      <c r="G35" s="24">
        <v>0</v>
      </c>
      <c r="H35" s="21">
        <v>9.5</v>
      </c>
      <c r="I35" s="25">
        <f t="shared" si="1"/>
        <v>0</v>
      </c>
      <c r="J35" s="26">
        <f t="shared" si="0"/>
        <v>0</v>
      </c>
      <c r="K35" s="81"/>
    </row>
    <row r="36" spans="1:11" ht="12.75" customHeight="1" x14ac:dyDescent="0.3">
      <c r="A36" s="52">
        <v>27</v>
      </c>
      <c r="B36" s="53" t="s">
        <v>630</v>
      </c>
      <c r="C36" s="21" t="s">
        <v>147</v>
      </c>
      <c r="D36" s="22"/>
      <c r="E36" s="22"/>
      <c r="F36" s="23">
        <v>15</v>
      </c>
      <c r="G36" s="24">
        <v>0</v>
      </c>
      <c r="H36" s="21">
        <v>9.5</v>
      </c>
      <c r="I36" s="25">
        <f t="shared" si="1"/>
        <v>0</v>
      </c>
      <c r="J36" s="26">
        <f t="shared" si="0"/>
        <v>0</v>
      </c>
      <c r="K36" s="81"/>
    </row>
    <row r="37" spans="1:11" ht="12.75" customHeight="1" x14ac:dyDescent="0.3">
      <c r="A37" s="52">
        <v>28</v>
      </c>
      <c r="B37" s="53" t="s">
        <v>631</v>
      </c>
      <c r="C37" s="21" t="s">
        <v>147</v>
      </c>
      <c r="D37" s="22"/>
      <c r="E37" s="22"/>
      <c r="F37" s="23">
        <v>5</v>
      </c>
      <c r="G37" s="24">
        <v>0</v>
      </c>
      <c r="H37" s="21">
        <v>9.5</v>
      </c>
      <c r="I37" s="25">
        <f t="shared" si="1"/>
        <v>0</v>
      </c>
      <c r="J37" s="26">
        <f t="shared" si="0"/>
        <v>0</v>
      </c>
      <c r="K37" s="81"/>
    </row>
    <row r="38" spans="1:11" ht="12.75" customHeight="1" x14ac:dyDescent="0.3">
      <c r="A38" s="52">
        <v>29</v>
      </c>
      <c r="B38" s="53" t="s">
        <v>632</v>
      </c>
      <c r="C38" s="21" t="s">
        <v>147</v>
      </c>
      <c r="D38" s="22"/>
      <c r="E38" s="22"/>
      <c r="F38" s="23">
        <v>10</v>
      </c>
      <c r="G38" s="24">
        <v>0</v>
      </c>
      <c r="H38" s="21">
        <v>9.5</v>
      </c>
      <c r="I38" s="25">
        <f t="shared" si="1"/>
        <v>0</v>
      </c>
      <c r="J38" s="26">
        <f t="shared" si="0"/>
        <v>0</v>
      </c>
      <c r="K38" s="81"/>
    </row>
    <row r="39" spans="1:11" ht="12.75" customHeight="1" x14ac:dyDescent="0.3">
      <c r="A39" s="117">
        <v>30</v>
      </c>
      <c r="B39" s="118" t="s">
        <v>634</v>
      </c>
      <c r="C39" s="119" t="s">
        <v>147</v>
      </c>
      <c r="D39" s="120"/>
      <c r="E39" s="120"/>
      <c r="F39" s="195">
        <v>100</v>
      </c>
      <c r="G39" s="143">
        <v>0</v>
      </c>
      <c r="H39" s="119">
        <v>9.5</v>
      </c>
      <c r="I39" s="121">
        <v>0</v>
      </c>
      <c r="J39" s="122">
        <v>0</v>
      </c>
      <c r="K39" s="168"/>
    </row>
    <row r="40" spans="1:11" s="2" customFormat="1" ht="12.75" customHeight="1" x14ac:dyDescent="0.2">
      <c r="A40" s="65"/>
      <c r="B40" s="66" t="s">
        <v>633</v>
      </c>
      <c r="C40" s="67"/>
      <c r="D40" s="67"/>
      <c r="E40" s="67"/>
      <c r="F40" s="67"/>
      <c r="G40" s="67"/>
      <c r="H40" s="67"/>
      <c r="I40" s="67"/>
      <c r="J40" s="72">
        <f>SUM(J10:J39)</f>
        <v>0</v>
      </c>
      <c r="K40" s="67"/>
    </row>
    <row r="41" spans="1:11" s="2" customFormat="1" ht="12.75" customHeight="1" x14ac:dyDescent="0.2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68"/>
    </row>
    <row r="42" spans="1:11" s="2" customFormat="1" ht="12.75" customHeight="1" x14ac:dyDescent="0.2">
      <c r="A42" s="48" t="s">
        <v>101</v>
      </c>
      <c r="B42" s="48"/>
      <c r="C42" s="48"/>
      <c r="D42" s="48"/>
      <c r="E42" s="48"/>
      <c r="F42" s="48"/>
      <c r="G42" s="48"/>
      <c r="H42" s="48"/>
      <c r="I42" s="48"/>
      <c r="J42" s="48"/>
      <c r="K42" s="68"/>
    </row>
    <row r="43" spans="1:11" s="2" customFormat="1" ht="12.75" customHeight="1" x14ac:dyDescent="0.2">
      <c r="A43" s="48" t="s">
        <v>102</v>
      </c>
      <c r="B43" s="48"/>
      <c r="C43" s="48"/>
      <c r="D43" s="48"/>
      <c r="E43" s="48"/>
      <c r="F43" s="48"/>
      <c r="G43" s="48"/>
      <c r="H43" s="48"/>
      <c r="I43" s="48"/>
      <c r="J43" s="48"/>
      <c r="K43" s="68"/>
    </row>
    <row r="44" spans="1:11" s="2" customFormat="1" ht="12.75" customHeight="1" x14ac:dyDescent="0.2">
      <c r="A44" s="48" t="s">
        <v>148</v>
      </c>
      <c r="B44" s="48"/>
      <c r="C44" s="48"/>
      <c r="D44" s="48"/>
      <c r="E44" s="48"/>
      <c r="F44" s="48"/>
      <c r="G44" s="46"/>
      <c r="H44" s="48"/>
      <c r="I44" s="48"/>
      <c r="J44" s="48"/>
      <c r="K44" s="68"/>
    </row>
    <row r="45" spans="1:11" s="2" customFormat="1" ht="12.75" customHeight="1" x14ac:dyDescent="0.2">
      <c r="A45" s="50" t="s">
        <v>104</v>
      </c>
      <c r="B45" s="48"/>
      <c r="C45" s="48"/>
      <c r="D45" s="48"/>
      <c r="E45" s="48"/>
      <c r="F45" s="48"/>
      <c r="G45" s="48"/>
      <c r="H45" s="48"/>
      <c r="I45" s="48"/>
      <c r="J45" s="48"/>
      <c r="K45" s="68"/>
    </row>
    <row r="46" spans="1:11" s="2" customFormat="1" ht="12.75" customHeight="1" x14ac:dyDescent="0.2">
      <c r="A46" s="48"/>
      <c r="B46" s="48"/>
      <c r="C46" s="68"/>
      <c r="D46" s="48"/>
      <c r="E46" s="48"/>
      <c r="F46" s="48"/>
      <c r="G46" s="48"/>
      <c r="H46" s="48"/>
      <c r="I46" s="48"/>
      <c r="J46" s="48"/>
      <c r="K46" s="68"/>
    </row>
    <row r="47" spans="1:11" s="6" customFormat="1" ht="12.75" customHeight="1" x14ac:dyDescent="0.2">
      <c r="A47" s="46" t="s">
        <v>105</v>
      </c>
      <c r="B47" s="46"/>
      <c r="C47" s="49"/>
      <c r="D47" s="46"/>
      <c r="E47" s="49" t="s">
        <v>106</v>
      </c>
      <c r="F47" s="46"/>
      <c r="G47" s="46"/>
      <c r="H47" s="46" t="s">
        <v>107</v>
      </c>
      <c r="I47" s="46"/>
      <c r="J47" s="46"/>
      <c r="K47" s="49"/>
    </row>
    <row r="48" spans="1:11" s="7" customFormat="1" ht="12.75" customHeight="1" x14ac:dyDescent="0.3">
      <c r="A48" s="46"/>
      <c r="B48" s="47"/>
      <c r="C48" s="49"/>
      <c r="D48" s="47"/>
      <c r="E48" s="47"/>
      <c r="F48" s="47"/>
      <c r="G48" s="47"/>
      <c r="H48" s="47"/>
      <c r="I48" s="47"/>
      <c r="J48" s="47"/>
      <c r="K48" s="70"/>
    </row>
    <row r="49" spans="1:11" s="7" customFormat="1" ht="12.75" customHeight="1" x14ac:dyDescent="0.3">
      <c r="A49" s="46"/>
      <c r="B49" s="47"/>
      <c r="C49" s="49"/>
      <c r="D49" s="47"/>
      <c r="E49" s="47"/>
      <c r="F49" s="47"/>
      <c r="G49" s="47"/>
      <c r="H49" s="47"/>
      <c r="I49" s="47"/>
      <c r="J49" s="47"/>
      <c r="K49" s="70"/>
    </row>
    <row r="50" spans="1:11" s="7" customFormat="1" ht="12.75" customHeight="1" x14ac:dyDescent="0.3">
      <c r="A50" s="46"/>
      <c r="B50" s="47"/>
      <c r="C50" s="49"/>
      <c r="D50" s="47"/>
      <c r="E50" s="47"/>
      <c r="F50" s="47"/>
      <c r="G50" s="47"/>
      <c r="H50" s="47"/>
      <c r="I50" s="47"/>
      <c r="J50" s="47"/>
      <c r="K50" s="70"/>
    </row>
    <row r="51" spans="1:11" s="7" customFormat="1" ht="12.75" customHeight="1" x14ac:dyDescent="0.3">
      <c r="A51" s="46"/>
      <c r="B51" s="47"/>
      <c r="C51" s="49"/>
      <c r="D51" s="47"/>
      <c r="E51" s="47"/>
      <c r="F51" s="47"/>
      <c r="G51" s="47"/>
      <c r="H51" s="47"/>
      <c r="I51" s="47"/>
      <c r="J51" s="47"/>
      <c r="K51" s="70"/>
    </row>
    <row r="52" spans="1:11" s="7" customFormat="1" ht="12.75" customHeight="1" x14ac:dyDescent="0.3">
      <c r="A52" s="46"/>
      <c r="B52" s="47"/>
      <c r="C52" s="49"/>
      <c r="D52" s="47"/>
      <c r="E52" s="47"/>
      <c r="F52" s="47"/>
      <c r="G52" s="47"/>
      <c r="H52" s="47"/>
      <c r="I52" s="47"/>
      <c r="J52" s="47"/>
      <c r="K52" s="70"/>
    </row>
    <row r="53" spans="1:11" ht="12.75" customHeight="1" x14ac:dyDescent="0.3">
      <c r="A53" s="48"/>
      <c r="B53" s="45"/>
      <c r="C53" s="68"/>
      <c r="D53" s="45"/>
      <c r="E53" s="45"/>
      <c r="F53" s="45"/>
      <c r="G53" s="45"/>
      <c r="H53" s="45"/>
      <c r="I53" s="45"/>
      <c r="J53" s="45"/>
      <c r="K53" s="44"/>
    </row>
    <row r="54" spans="1:11" ht="12.75" customHeight="1" x14ac:dyDescent="0.3">
      <c r="A54" s="48"/>
      <c r="B54" s="45"/>
      <c r="C54" s="68"/>
      <c r="D54" s="45"/>
      <c r="E54" s="45"/>
      <c r="F54" s="45"/>
      <c r="G54" s="45"/>
      <c r="H54" s="45"/>
      <c r="I54" s="45"/>
      <c r="J54" s="45"/>
      <c r="K54" s="44"/>
    </row>
    <row r="55" spans="1:11" ht="12.75" customHeight="1" x14ac:dyDescent="0.3">
      <c r="A55" s="48"/>
      <c r="B55" s="45"/>
      <c r="C55" s="68"/>
      <c r="D55" s="45"/>
      <c r="E55" s="45"/>
      <c r="F55" s="45"/>
      <c r="G55" s="45"/>
      <c r="H55" s="45"/>
      <c r="I55" s="45"/>
      <c r="J55" s="45"/>
      <c r="K55" s="44"/>
    </row>
    <row r="56" spans="1:11" ht="12.75" customHeight="1" x14ac:dyDescent="0.3">
      <c r="A56" s="48"/>
      <c r="B56" s="45"/>
      <c r="C56" s="68"/>
      <c r="D56" s="45"/>
      <c r="E56" s="45"/>
      <c r="F56" s="45"/>
      <c r="G56" s="45"/>
      <c r="H56" s="45"/>
      <c r="I56" s="45"/>
      <c r="J56" s="45"/>
      <c r="K56" s="44"/>
    </row>
    <row r="57" spans="1:11" ht="12.75" customHeight="1" x14ac:dyDescent="0.3">
      <c r="A57" s="48"/>
      <c r="B57" s="45"/>
      <c r="C57" s="68"/>
      <c r="D57" s="45"/>
      <c r="E57" s="45"/>
      <c r="F57" s="45"/>
      <c r="G57" s="45"/>
      <c r="H57" s="45"/>
      <c r="I57" s="45"/>
      <c r="J57" s="45"/>
      <c r="K57" s="44"/>
    </row>
    <row r="58" spans="1:11" ht="12.75" customHeight="1" x14ac:dyDescent="0.3">
      <c r="A58" s="48"/>
      <c r="B58" s="45"/>
      <c r="C58" s="68"/>
      <c r="D58" s="45"/>
      <c r="E58" s="45"/>
      <c r="F58" s="45"/>
      <c r="G58" s="45"/>
      <c r="H58" s="45"/>
      <c r="I58" s="45"/>
      <c r="J58" s="45"/>
      <c r="K58" s="44"/>
    </row>
    <row r="59" spans="1:11" ht="12.75" customHeight="1" x14ac:dyDescent="0.3">
      <c r="A59" s="48"/>
      <c r="B59" s="45"/>
      <c r="C59" s="68"/>
      <c r="D59" s="45"/>
      <c r="E59" s="45"/>
      <c r="F59" s="45"/>
      <c r="G59" s="45"/>
      <c r="H59" s="45"/>
      <c r="I59" s="45"/>
      <c r="J59" s="45"/>
      <c r="K59" s="44"/>
    </row>
    <row r="60" spans="1:11" ht="12.75" customHeight="1" x14ac:dyDescent="0.3">
      <c r="A60" s="48"/>
      <c r="B60" s="45"/>
      <c r="C60" s="68"/>
      <c r="D60" s="45"/>
      <c r="E60" s="45"/>
      <c r="F60" s="45"/>
      <c r="G60" s="45"/>
      <c r="H60" s="45"/>
      <c r="I60" s="45"/>
      <c r="J60" s="45"/>
      <c r="K60" s="44"/>
    </row>
    <row r="61" spans="1:11" ht="12.75" customHeight="1" x14ac:dyDescent="0.3">
      <c r="A61" s="48"/>
      <c r="B61" s="45"/>
      <c r="C61" s="68"/>
      <c r="D61" s="45"/>
      <c r="E61" s="45"/>
      <c r="F61" s="45"/>
      <c r="G61" s="45"/>
      <c r="H61" s="45"/>
      <c r="I61" s="45"/>
      <c r="J61" s="45"/>
      <c r="K61" s="44"/>
    </row>
    <row r="62" spans="1:11" ht="12.75" customHeight="1" x14ac:dyDescent="0.3">
      <c r="A62" s="48"/>
      <c r="B62" s="45"/>
      <c r="C62" s="68"/>
      <c r="D62" s="45"/>
      <c r="E62" s="45"/>
      <c r="F62" s="45"/>
      <c r="G62" s="45"/>
      <c r="H62" s="45"/>
      <c r="I62" s="45"/>
      <c r="J62" s="45"/>
      <c r="K62" s="44"/>
    </row>
    <row r="63" spans="1:11" ht="12.75" customHeight="1" x14ac:dyDescent="0.3">
      <c r="A63" s="48"/>
      <c r="B63" s="45"/>
      <c r="C63" s="68"/>
      <c r="D63" s="45"/>
      <c r="E63" s="45"/>
      <c r="F63" s="45"/>
      <c r="G63" s="45"/>
      <c r="H63" s="45"/>
      <c r="I63" s="45"/>
      <c r="J63" s="45"/>
      <c r="K63" s="44"/>
    </row>
    <row r="64" spans="1:11" ht="12.75" customHeight="1" x14ac:dyDescent="0.3">
      <c r="A64" s="48"/>
      <c r="B64" s="45"/>
      <c r="C64" s="68"/>
      <c r="D64" s="45"/>
      <c r="E64" s="45"/>
      <c r="F64" s="45"/>
      <c r="G64" s="45"/>
      <c r="H64" s="45"/>
      <c r="I64" s="45"/>
      <c r="J64" s="45"/>
      <c r="K64" s="44"/>
    </row>
    <row r="65" spans="1:11" ht="12.75" customHeight="1" x14ac:dyDescent="0.3">
      <c r="A65" s="48"/>
      <c r="B65" s="45"/>
      <c r="C65" s="68"/>
      <c r="D65" s="45"/>
      <c r="E65" s="45"/>
      <c r="F65" s="45"/>
      <c r="G65" s="45"/>
      <c r="H65" s="45"/>
      <c r="I65" s="45"/>
      <c r="J65" s="45"/>
      <c r="K65" s="44"/>
    </row>
    <row r="66" spans="1:11" s="4" customFormat="1" ht="12.75" customHeight="1" x14ac:dyDescent="0.3">
      <c r="A66" s="48"/>
      <c r="B66" s="45"/>
      <c r="C66" s="68"/>
      <c r="D66" s="45"/>
      <c r="E66" s="45"/>
      <c r="F66" s="45"/>
      <c r="G66" s="45"/>
      <c r="H66" s="45"/>
      <c r="I66" s="45"/>
      <c r="J66" s="45"/>
      <c r="K66" s="44"/>
    </row>
    <row r="67" spans="1:11" s="4" customFormat="1" ht="12.75" customHeight="1" x14ac:dyDescent="0.3">
      <c r="A67" s="48"/>
      <c r="B67" s="45"/>
      <c r="C67" s="68"/>
      <c r="D67" s="45"/>
      <c r="E67" s="45"/>
      <c r="F67" s="45"/>
      <c r="G67" s="45"/>
      <c r="H67" s="45"/>
      <c r="I67" s="45"/>
      <c r="J67" s="45"/>
      <c r="K67" s="44"/>
    </row>
    <row r="68" spans="1:11" s="4" customFormat="1" ht="12.75" customHeight="1" x14ac:dyDescent="0.3">
      <c r="A68" s="48"/>
      <c r="B68" s="45"/>
      <c r="C68" s="68"/>
      <c r="D68" s="45"/>
      <c r="E68" s="45"/>
      <c r="F68" s="45"/>
      <c r="G68" s="45"/>
      <c r="H68" s="45"/>
      <c r="I68" s="45"/>
      <c r="J68" s="45"/>
      <c r="K68" s="44"/>
    </row>
    <row r="69" spans="1:11" s="4" customFormat="1" ht="12.75" customHeight="1" x14ac:dyDescent="0.3">
      <c r="A69" s="48"/>
      <c r="B69" s="45"/>
      <c r="C69" s="68"/>
      <c r="D69" s="45"/>
      <c r="E69" s="45"/>
      <c r="F69" s="45"/>
      <c r="G69" s="45"/>
      <c r="H69" s="45"/>
      <c r="I69" s="45"/>
      <c r="J69" s="45"/>
      <c r="K69" s="44"/>
    </row>
    <row r="70" spans="1:11" s="4" customFormat="1" ht="12.75" customHeight="1" x14ac:dyDescent="0.3">
      <c r="A70" s="48"/>
      <c r="B70" s="45"/>
      <c r="C70" s="68"/>
      <c r="D70" s="45"/>
      <c r="E70" s="45"/>
      <c r="F70" s="45"/>
      <c r="G70" s="45"/>
      <c r="H70" s="45"/>
      <c r="I70" s="45"/>
      <c r="J70" s="45"/>
      <c r="K70" s="44"/>
    </row>
    <row r="71" spans="1:11" s="4" customFormat="1" ht="12.75" customHeight="1" x14ac:dyDescent="0.3">
      <c r="A71" s="48"/>
      <c r="B71" s="45"/>
      <c r="C71" s="68"/>
      <c r="D71" s="45"/>
      <c r="E71" s="45"/>
      <c r="F71" s="45"/>
      <c r="G71" s="45"/>
      <c r="H71" s="45"/>
      <c r="I71" s="45"/>
      <c r="J71" s="45"/>
      <c r="K71" s="44"/>
    </row>
    <row r="72" spans="1:11" s="4" customFormat="1" ht="12.75" customHeight="1" x14ac:dyDescent="0.3">
      <c r="A72" s="48"/>
      <c r="B72" s="45"/>
      <c r="C72" s="68"/>
      <c r="D72" s="45"/>
      <c r="E72" s="45"/>
      <c r="F72" s="45"/>
      <c r="G72" s="45"/>
      <c r="H72" s="45"/>
      <c r="I72" s="45"/>
      <c r="J72" s="45"/>
      <c r="K72" s="44"/>
    </row>
    <row r="73" spans="1:11" s="4" customFormat="1" ht="12.75" customHeight="1" x14ac:dyDescent="0.3">
      <c r="A73" s="48"/>
      <c r="B73" s="45"/>
      <c r="C73" s="68"/>
      <c r="D73" s="45"/>
      <c r="E73" s="45"/>
      <c r="F73" s="45"/>
      <c r="G73" s="45"/>
      <c r="H73" s="45"/>
      <c r="I73" s="45"/>
      <c r="J73" s="45"/>
      <c r="K73" s="44"/>
    </row>
    <row r="74" spans="1:11" s="4" customFormat="1" ht="12.75" customHeight="1" x14ac:dyDescent="0.3">
      <c r="A74" s="48"/>
      <c r="B74" s="45"/>
      <c r="C74" s="68"/>
      <c r="D74" s="45"/>
      <c r="E74" s="45"/>
      <c r="F74" s="45"/>
      <c r="G74" s="45"/>
      <c r="H74" s="45"/>
      <c r="I74" s="45"/>
      <c r="J74" s="45"/>
      <c r="K74" s="44"/>
    </row>
    <row r="75" spans="1:11" s="4" customFormat="1" ht="12.75" customHeight="1" x14ac:dyDescent="0.3">
      <c r="A75" s="48"/>
      <c r="B75" s="45"/>
      <c r="C75" s="68"/>
      <c r="D75" s="45"/>
      <c r="E75" s="45"/>
      <c r="F75" s="45"/>
      <c r="G75" s="45"/>
      <c r="H75" s="45"/>
      <c r="I75" s="45"/>
      <c r="J75" s="45"/>
      <c r="K75" s="44"/>
    </row>
    <row r="76" spans="1:11" s="4" customFormat="1" ht="12.75" customHeight="1" x14ac:dyDescent="0.3">
      <c r="A76" s="48"/>
      <c r="B76" s="45"/>
      <c r="C76" s="68"/>
      <c r="D76" s="45"/>
      <c r="E76" s="45"/>
      <c r="F76" s="45"/>
      <c r="G76" s="45"/>
      <c r="H76" s="45"/>
      <c r="I76" s="45"/>
      <c r="J76" s="45"/>
      <c r="K76" s="44"/>
    </row>
    <row r="77" spans="1:11" s="4" customFormat="1" ht="12.75" customHeight="1" x14ac:dyDescent="0.3">
      <c r="A77" s="48"/>
      <c r="B77" s="45"/>
      <c r="C77" s="68"/>
      <c r="D77" s="45"/>
      <c r="E77" s="45"/>
      <c r="F77" s="45"/>
      <c r="G77" s="45"/>
      <c r="H77" s="45"/>
      <c r="I77" s="45"/>
      <c r="J77" s="45"/>
      <c r="K77" s="44"/>
    </row>
    <row r="78" spans="1:11" s="4" customFormat="1" ht="12.75" customHeight="1" x14ac:dyDescent="0.3">
      <c r="A78" s="48"/>
      <c r="B78" s="45"/>
      <c r="C78" s="68"/>
      <c r="D78" s="45"/>
      <c r="E78" s="45"/>
      <c r="F78" s="45"/>
      <c r="G78" s="45"/>
      <c r="H78" s="45"/>
      <c r="I78" s="45"/>
      <c r="J78" s="45"/>
      <c r="K78" s="44"/>
    </row>
    <row r="79" spans="1:11" s="4" customFormat="1" ht="12.75" customHeight="1" x14ac:dyDescent="0.3">
      <c r="A79" s="48"/>
      <c r="B79" s="45"/>
      <c r="C79" s="68"/>
      <c r="D79" s="45"/>
      <c r="E79" s="45"/>
      <c r="F79" s="45"/>
      <c r="G79" s="45"/>
      <c r="H79" s="45"/>
      <c r="I79" s="45"/>
      <c r="J79" s="45"/>
      <c r="K79" s="44"/>
    </row>
    <row r="80" spans="1:11" s="4" customFormat="1" ht="12.75" customHeight="1" x14ac:dyDescent="0.3">
      <c r="A80" s="48"/>
      <c r="B80" s="45"/>
      <c r="C80" s="68"/>
      <c r="D80" s="45"/>
      <c r="E80" s="45"/>
      <c r="F80" s="45"/>
      <c r="G80" s="45"/>
      <c r="H80" s="45"/>
      <c r="I80" s="45"/>
      <c r="J80" s="45"/>
      <c r="K80" s="44"/>
    </row>
    <row r="81" spans="1:11" s="4" customFormat="1" ht="12.75" customHeight="1" x14ac:dyDescent="0.3">
      <c r="A81" s="48"/>
      <c r="B81" s="45"/>
      <c r="C81" s="68"/>
      <c r="D81" s="45"/>
      <c r="E81" s="45"/>
      <c r="F81" s="45"/>
      <c r="G81" s="45"/>
      <c r="H81" s="45"/>
      <c r="I81" s="45"/>
      <c r="J81" s="45"/>
      <c r="K81" s="44"/>
    </row>
    <row r="82" spans="1:11" s="4" customFormat="1" ht="12.75" customHeight="1" x14ac:dyDescent="0.3">
      <c r="A82" s="48"/>
      <c r="B82" s="45"/>
      <c r="C82" s="68"/>
      <c r="D82" s="45"/>
      <c r="E82" s="45"/>
      <c r="F82" s="45"/>
      <c r="G82" s="45"/>
      <c r="H82" s="45"/>
      <c r="I82" s="45"/>
      <c r="J82" s="45"/>
      <c r="K82" s="44"/>
    </row>
    <row r="83" spans="1:11" s="4" customFormat="1" ht="12.75" customHeight="1" x14ac:dyDescent="0.3">
      <c r="A83" s="48"/>
      <c r="B83" s="45"/>
      <c r="C83" s="68"/>
      <c r="D83" s="45"/>
      <c r="E83" s="45"/>
      <c r="F83" s="45"/>
      <c r="G83" s="45"/>
      <c r="H83" s="45"/>
      <c r="I83" s="45"/>
      <c r="J83" s="45"/>
      <c r="K83" s="44"/>
    </row>
    <row r="84" spans="1:11" s="4" customFormat="1" ht="12.75" customHeight="1" x14ac:dyDescent="0.3">
      <c r="A84" s="2"/>
      <c r="B84" s="3"/>
      <c r="C84" s="40"/>
      <c r="D84" s="3"/>
      <c r="E84" s="3"/>
      <c r="F84" s="3"/>
      <c r="G84" s="3"/>
      <c r="H84" s="3"/>
      <c r="I84" s="3"/>
      <c r="J84" s="3"/>
    </row>
    <row r="85" spans="1:11" s="4" customFormat="1" ht="12.75" customHeight="1" x14ac:dyDescent="0.3">
      <c r="A85" s="2"/>
      <c r="B85" s="3"/>
      <c r="C85" s="40"/>
      <c r="D85" s="3"/>
      <c r="E85" s="3"/>
      <c r="F85" s="3"/>
      <c r="G85" s="3"/>
      <c r="H85" s="3"/>
      <c r="I85" s="3"/>
      <c r="J85" s="3"/>
    </row>
    <row r="86" spans="1:11" s="4" customFormat="1" ht="12.75" customHeight="1" x14ac:dyDescent="0.3">
      <c r="A86" s="2"/>
      <c r="B86" s="3"/>
      <c r="C86" s="40"/>
      <c r="D86" s="3"/>
      <c r="E86" s="3"/>
      <c r="F86" s="3"/>
      <c r="G86" s="3"/>
      <c r="H86" s="3"/>
      <c r="I86" s="3"/>
      <c r="J86" s="3"/>
    </row>
    <row r="87" spans="1:11" s="4" customFormat="1" ht="12.75" customHeight="1" x14ac:dyDescent="0.3">
      <c r="A87" s="2"/>
      <c r="B87" s="3"/>
      <c r="C87" s="40"/>
      <c r="D87" s="3"/>
      <c r="E87" s="3"/>
      <c r="F87" s="3"/>
      <c r="G87" s="3"/>
      <c r="H87" s="3"/>
      <c r="I87" s="3"/>
      <c r="J87" s="3"/>
    </row>
    <row r="88" spans="1:11" s="4" customFormat="1" ht="12.75" customHeight="1" x14ac:dyDescent="0.3">
      <c r="A88" s="2"/>
      <c r="B88" s="3"/>
      <c r="C88" s="40"/>
      <c r="D88" s="3"/>
      <c r="E88" s="3"/>
      <c r="F88" s="3"/>
      <c r="G88" s="3"/>
      <c r="H88" s="3"/>
      <c r="I88" s="3"/>
      <c r="J88" s="3"/>
    </row>
    <row r="89" spans="1:11" s="4" customFormat="1" ht="12.75" customHeight="1" x14ac:dyDescent="0.3">
      <c r="A89" s="2"/>
      <c r="B89" s="3"/>
      <c r="C89" s="40"/>
      <c r="D89" s="3"/>
      <c r="E89" s="3"/>
      <c r="F89" s="3"/>
      <c r="G89" s="3"/>
      <c r="H89" s="3"/>
      <c r="I89" s="3"/>
      <c r="J89" s="3"/>
    </row>
    <row r="90" spans="1:11" s="4" customFormat="1" ht="12.75" customHeight="1" x14ac:dyDescent="0.3">
      <c r="A90" s="2"/>
      <c r="B90" s="3"/>
      <c r="C90" s="40"/>
      <c r="D90" s="3"/>
      <c r="E90" s="3"/>
      <c r="F90" s="3"/>
      <c r="G90" s="3"/>
      <c r="H90" s="3"/>
      <c r="I90" s="3"/>
      <c r="J90" s="3"/>
    </row>
    <row r="91" spans="1:11" s="4" customFormat="1" ht="12.75" customHeight="1" x14ac:dyDescent="0.3">
      <c r="A91" s="2"/>
      <c r="B91" s="3"/>
      <c r="C91" s="40"/>
      <c r="D91" s="3"/>
      <c r="E91" s="3"/>
      <c r="F91" s="3"/>
      <c r="G91" s="3"/>
      <c r="H91" s="3"/>
      <c r="I91" s="3"/>
      <c r="J91" s="3"/>
    </row>
    <row r="92" spans="1:11" s="4" customFormat="1" ht="12.75" customHeight="1" x14ac:dyDescent="0.3">
      <c r="A92" s="2"/>
      <c r="B92" s="3"/>
      <c r="C92" s="40"/>
      <c r="D92" s="3"/>
      <c r="E92" s="3"/>
      <c r="F92" s="3"/>
      <c r="G92" s="3"/>
      <c r="H92" s="3"/>
      <c r="I92" s="3"/>
      <c r="J92" s="3"/>
    </row>
    <row r="93" spans="1:11" s="4" customFormat="1" ht="12.75" customHeight="1" x14ac:dyDescent="0.3">
      <c r="A93" s="2"/>
      <c r="B93" s="3"/>
      <c r="C93" s="40"/>
      <c r="D93" s="3"/>
      <c r="E93" s="3"/>
      <c r="F93" s="3"/>
      <c r="G93" s="3"/>
      <c r="H93" s="3"/>
      <c r="I93" s="3"/>
      <c r="J93" s="3"/>
    </row>
    <row r="94" spans="1:11" s="4" customFormat="1" ht="12.75" customHeight="1" x14ac:dyDescent="0.3">
      <c r="A94" s="2"/>
      <c r="B94" s="3"/>
      <c r="C94" s="40"/>
      <c r="D94" s="3"/>
      <c r="E94" s="3"/>
      <c r="F94" s="3"/>
      <c r="G94" s="3"/>
      <c r="H94" s="3"/>
      <c r="I94" s="3"/>
      <c r="J94" s="3"/>
    </row>
    <row r="95" spans="1:11" s="4" customFormat="1" ht="12.75" customHeight="1" x14ac:dyDescent="0.3">
      <c r="A95" s="2"/>
      <c r="B95" s="3"/>
      <c r="C95" s="40"/>
      <c r="D95" s="3"/>
      <c r="E95" s="3"/>
      <c r="F95" s="3"/>
      <c r="G95" s="3"/>
      <c r="H95" s="3"/>
      <c r="I95" s="3"/>
      <c r="J95" s="3"/>
    </row>
    <row r="96" spans="1:11" s="4" customFormat="1" ht="12.75" customHeight="1" x14ac:dyDescent="0.3">
      <c r="A96" s="2"/>
      <c r="B96" s="3"/>
      <c r="C96" s="40"/>
      <c r="D96" s="3"/>
      <c r="E96" s="3"/>
      <c r="F96" s="3"/>
      <c r="G96" s="3"/>
      <c r="H96" s="3"/>
      <c r="I96" s="3"/>
      <c r="J96" s="3"/>
    </row>
    <row r="97" spans="1:10" s="4" customFormat="1" ht="12.75" customHeight="1" x14ac:dyDescent="0.3">
      <c r="A97" s="2"/>
      <c r="B97" s="3"/>
      <c r="C97" s="40"/>
      <c r="D97" s="3"/>
      <c r="E97" s="3"/>
      <c r="F97" s="3"/>
      <c r="G97" s="3"/>
      <c r="H97" s="3"/>
      <c r="I97" s="3"/>
      <c r="J97" s="3"/>
    </row>
    <row r="98" spans="1:10" ht="12.75" customHeight="1" x14ac:dyDescent="0.3">
      <c r="A98" s="2"/>
    </row>
    <row r="99" spans="1:10" ht="12.75" customHeight="1" x14ac:dyDescent="0.3">
      <c r="A99" s="2"/>
    </row>
    <row r="100" spans="1:10" ht="12.75" customHeight="1" x14ac:dyDescent="0.3">
      <c r="A100" s="2"/>
    </row>
    <row r="101" spans="1:10" ht="12.75" customHeight="1" x14ac:dyDescent="0.3">
      <c r="A101" s="2"/>
    </row>
    <row r="102" spans="1:10" ht="12.75" customHeight="1" x14ac:dyDescent="0.3">
      <c r="A102" s="2"/>
    </row>
    <row r="103" spans="1:10" ht="12.75" customHeight="1" x14ac:dyDescent="0.3">
      <c r="A103" s="2"/>
    </row>
    <row r="104" spans="1:10" ht="12.75" customHeight="1" x14ac:dyDescent="0.3">
      <c r="A104" s="2"/>
    </row>
    <row r="105" spans="1:10" ht="12.75" customHeight="1" x14ac:dyDescent="0.3">
      <c r="A105" s="2"/>
    </row>
    <row r="106" spans="1:10" ht="12.75" customHeight="1" x14ac:dyDescent="0.3">
      <c r="A106" s="2"/>
    </row>
    <row r="107" spans="1:10" ht="12.75" customHeight="1" x14ac:dyDescent="0.3">
      <c r="A107" s="2"/>
    </row>
    <row r="108" spans="1:10" ht="12.75" customHeight="1" x14ac:dyDescent="0.3">
      <c r="A108" s="2"/>
    </row>
    <row r="109" spans="1:10" ht="12.75" customHeight="1" x14ac:dyDescent="0.3">
      <c r="A109" s="2"/>
    </row>
    <row r="110" spans="1:10" ht="12.75" customHeight="1" x14ac:dyDescent="0.3">
      <c r="A110" s="2"/>
    </row>
    <row r="111" spans="1:10" ht="12.75" customHeight="1" x14ac:dyDescent="0.3">
      <c r="A111" s="2"/>
    </row>
    <row r="112" spans="1:10" ht="12.75" customHeight="1" x14ac:dyDescent="0.3">
      <c r="A112" s="2"/>
    </row>
    <row r="113" spans="1:1" ht="12.75" customHeight="1" x14ac:dyDescent="0.3">
      <c r="A113" s="2"/>
    </row>
    <row r="114" spans="1:1" ht="12.75" customHeight="1" x14ac:dyDescent="0.3">
      <c r="A114" s="2"/>
    </row>
    <row r="115" spans="1:1" ht="12.75" customHeight="1" x14ac:dyDescent="0.3">
      <c r="A115" s="2"/>
    </row>
    <row r="116" spans="1:1" ht="12.75" customHeight="1" x14ac:dyDescent="0.3">
      <c r="A116" s="2"/>
    </row>
    <row r="117" spans="1:1" ht="12.75" customHeight="1" x14ac:dyDescent="0.3">
      <c r="A117" s="2"/>
    </row>
    <row r="118" spans="1:1" ht="12.75" customHeight="1" x14ac:dyDescent="0.3">
      <c r="A118" s="2"/>
    </row>
    <row r="119" spans="1:1" ht="12.75" customHeight="1" x14ac:dyDescent="0.3">
      <c r="A119" s="2"/>
    </row>
    <row r="120" spans="1:1" ht="12.75" customHeight="1" x14ac:dyDescent="0.3">
      <c r="A120" s="2"/>
    </row>
    <row r="121" spans="1:1" ht="12.75" customHeight="1" x14ac:dyDescent="0.3">
      <c r="A121" s="2"/>
    </row>
    <row r="122" spans="1:1" ht="12.75" customHeight="1" x14ac:dyDescent="0.3">
      <c r="A122" s="2"/>
    </row>
    <row r="123" spans="1:1" ht="12.75" customHeight="1" x14ac:dyDescent="0.3">
      <c r="A123" s="2"/>
    </row>
    <row r="124" spans="1:1" ht="12.75" customHeight="1" x14ac:dyDescent="0.3">
      <c r="A124" s="2"/>
    </row>
    <row r="125" spans="1:1" ht="12.75" customHeight="1" x14ac:dyDescent="0.3">
      <c r="A125" s="2"/>
    </row>
    <row r="126" spans="1:1" ht="12.75" customHeight="1" x14ac:dyDescent="0.3">
      <c r="A126" s="2"/>
    </row>
    <row r="127" spans="1:1" ht="12.75" customHeight="1" x14ac:dyDescent="0.3">
      <c r="A127" s="2"/>
    </row>
    <row r="128" spans="1:1" ht="12.75" customHeight="1" x14ac:dyDescent="0.3">
      <c r="A128" s="2"/>
    </row>
    <row r="129" spans="1:1" ht="12.75" customHeight="1" x14ac:dyDescent="0.3">
      <c r="A129" s="2"/>
    </row>
    <row r="130" spans="1:1" ht="12.75" customHeight="1" x14ac:dyDescent="0.3">
      <c r="A130" s="2"/>
    </row>
    <row r="131" spans="1:1" ht="12.75" customHeight="1" x14ac:dyDescent="0.3">
      <c r="A131" s="2"/>
    </row>
    <row r="132" spans="1:1" ht="12.75" customHeight="1" x14ac:dyDescent="0.3">
      <c r="A132" s="2"/>
    </row>
    <row r="133" spans="1:1" ht="12.75" customHeight="1" x14ac:dyDescent="0.3">
      <c r="A133" s="2"/>
    </row>
    <row r="134" spans="1:1" ht="12.75" customHeight="1" x14ac:dyDescent="0.3">
      <c r="A134" s="2"/>
    </row>
    <row r="135" spans="1:1" ht="12.75" customHeight="1" x14ac:dyDescent="0.3">
      <c r="A135" s="2"/>
    </row>
    <row r="136" spans="1:1" ht="12.75" customHeight="1" x14ac:dyDescent="0.3">
      <c r="A136" s="2"/>
    </row>
    <row r="137" spans="1:1" ht="12.75" customHeight="1" x14ac:dyDescent="0.3">
      <c r="A137" s="2"/>
    </row>
    <row r="138" spans="1:1" ht="12.75" customHeight="1" x14ac:dyDescent="0.3">
      <c r="A138" s="2"/>
    </row>
    <row r="139" spans="1:1" ht="12.75" customHeight="1" x14ac:dyDescent="0.3">
      <c r="A139" s="2"/>
    </row>
    <row r="140" spans="1:1" ht="12.75" customHeight="1" x14ac:dyDescent="0.3">
      <c r="A140" s="2"/>
    </row>
    <row r="141" spans="1:1" ht="12.75" customHeight="1" x14ac:dyDescent="0.3">
      <c r="A141" s="2"/>
    </row>
    <row r="142" spans="1:1" ht="12.75" customHeight="1" x14ac:dyDescent="0.3">
      <c r="A142" s="2"/>
    </row>
    <row r="143" spans="1:1" ht="12.75" customHeight="1" x14ac:dyDescent="0.3">
      <c r="A143" s="2"/>
    </row>
    <row r="144" spans="1:1" ht="12.75" customHeight="1" x14ac:dyDescent="0.3">
      <c r="A144" s="2"/>
    </row>
    <row r="145" spans="1:1" ht="12.75" customHeight="1" x14ac:dyDescent="0.3">
      <c r="A145" s="2"/>
    </row>
    <row r="146" spans="1:1" ht="12.75" customHeight="1" x14ac:dyDescent="0.3">
      <c r="A146" s="2"/>
    </row>
    <row r="147" spans="1:1" ht="12.75" customHeight="1" x14ac:dyDescent="0.3">
      <c r="A147" s="2"/>
    </row>
    <row r="148" spans="1:1" ht="12.75" customHeight="1" x14ac:dyDescent="0.3">
      <c r="A148" s="2"/>
    </row>
    <row r="149" spans="1:1" ht="12.75" customHeight="1" x14ac:dyDescent="0.3">
      <c r="A149" s="2"/>
    </row>
    <row r="150" spans="1:1" ht="12.75" customHeight="1" x14ac:dyDescent="0.3">
      <c r="A150" s="2"/>
    </row>
    <row r="151" spans="1:1" ht="12.75" customHeight="1" x14ac:dyDescent="0.3">
      <c r="A151" s="2"/>
    </row>
    <row r="152" spans="1:1" ht="12.75" customHeight="1" x14ac:dyDescent="0.3">
      <c r="A152" s="2"/>
    </row>
    <row r="153" spans="1:1" ht="12.75" customHeight="1" x14ac:dyDescent="0.3">
      <c r="A153" s="2"/>
    </row>
    <row r="154" spans="1:1" ht="12.75" customHeight="1" x14ac:dyDescent="0.3">
      <c r="A154" s="2"/>
    </row>
    <row r="155" spans="1:1" ht="12.75" customHeight="1" x14ac:dyDescent="0.3">
      <c r="A155" s="2"/>
    </row>
    <row r="156" spans="1:1" ht="12.75" customHeight="1" x14ac:dyDescent="0.3">
      <c r="A156" s="2"/>
    </row>
    <row r="157" spans="1:1" ht="12.75" customHeight="1" x14ac:dyDescent="0.3">
      <c r="A157" s="2"/>
    </row>
    <row r="158" spans="1:1" ht="12.75" customHeight="1" x14ac:dyDescent="0.3">
      <c r="A158" s="2"/>
    </row>
    <row r="159" spans="1:1" ht="12.75" customHeight="1" x14ac:dyDescent="0.3">
      <c r="A159" s="2"/>
    </row>
    <row r="160" spans="1:1" ht="12.75" customHeight="1" x14ac:dyDescent="0.3">
      <c r="A160" s="2"/>
    </row>
    <row r="161" spans="1:1" ht="12.75" customHeight="1" x14ac:dyDescent="0.3">
      <c r="A161" s="2"/>
    </row>
    <row r="162" spans="1:1" ht="12.75" customHeight="1" x14ac:dyDescent="0.3">
      <c r="A162" s="2"/>
    </row>
    <row r="163" spans="1:1" ht="12.75" customHeight="1" x14ac:dyDescent="0.3">
      <c r="A163" s="2"/>
    </row>
    <row r="164" spans="1:1" ht="12.75" customHeight="1" x14ac:dyDescent="0.3">
      <c r="A164" s="2"/>
    </row>
    <row r="165" spans="1:1" ht="12.75" customHeight="1" x14ac:dyDescent="0.3">
      <c r="A165" s="2"/>
    </row>
    <row r="166" spans="1:1" ht="12.75" customHeight="1" x14ac:dyDescent="0.3">
      <c r="A166" s="2"/>
    </row>
    <row r="167" spans="1:1" ht="12.75" customHeight="1" x14ac:dyDescent="0.3">
      <c r="A167" s="2"/>
    </row>
    <row r="168" spans="1:1" ht="12.75" customHeight="1" x14ac:dyDescent="0.3">
      <c r="A168" s="2"/>
    </row>
    <row r="169" spans="1:1" ht="12.75" customHeight="1" x14ac:dyDescent="0.3">
      <c r="A169" s="2"/>
    </row>
    <row r="170" spans="1:1" ht="12.75" customHeight="1" x14ac:dyDescent="0.3">
      <c r="A170" s="2"/>
    </row>
    <row r="171" spans="1:1" ht="12.75" customHeight="1" x14ac:dyDescent="0.3">
      <c r="A171" s="2"/>
    </row>
    <row r="172" spans="1:1" ht="12.75" customHeight="1" x14ac:dyDescent="0.3">
      <c r="A172" s="2"/>
    </row>
    <row r="173" spans="1:1" ht="12.75" customHeight="1" x14ac:dyDescent="0.3">
      <c r="A173" s="2"/>
    </row>
    <row r="174" spans="1:1" ht="12.75" customHeight="1" x14ac:dyDescent="0.3">
      <c r="A174" s="2"/>
    </row>
    <row r="175" spans="1:1" ht="12.75" customHeight="1" x14ac:dyDescent="0.3">
      <c r="A175" s="2"/>
    </row>
    <row r="176" spans="1:1" ht="12.75" customHeight="1" x14ac:dyDescent="0.3">
      <c r="A176" s="2"/>
    </row>
    <row r="177" spans="1:1" ht="12.75" customHeight="1" x14ac:dyDescent="0.3">
      <c r="A177" s="2"/>
    </row>
    <row r="178" spans="1:1" ht="12.75" customHeight="1" x14ac:dyDescent="0.3">
      <c r="A178" s="2"/>
    </row>
    <row r="179" spans="1:1" ht="12.75" customHeight="1" x14ac:dyDescent="0.3">
      <c r="A179" s="2"/>
    </row>
    <row r="180" spans="1:1" ht="12.75" customHeight="1" x14ac:dyDescent="0.3">
      <c r="A180" s="2"/>
    </row>
    <row r="181" spans="1:1" ht="12.75" customHeight="1" x14ac:dyDescent="0.3">
      <c r="A181" s="2"/>
    </row>
    <row r="182" spans="1:1" ht="12.75" customHeight="1" x14ac:dyDescent="0.3">
      <c r="A182" s="2"/>
    </row>
    <row r="183" spans="1:1" ht="12.75" customHeight="1" x14ac:dyDescent="0.3">
      <c r="A183" s="2"/>
    </row>
    <row r="184" spans="1:1" ht="12.75" customHeight="1" x14ac:dyDescent="0.3">
      <c r="A184" s="2"/>
    </row>
    <row r="185" spans="1:1" ht="12.75" customHeight="1" x14ac:dyDescent="0.3">
      <c r="A185" s="2"/>
    </row>
    <row r="186" spans="1:1" ht="12.75" customHeight="1" x14ac:dyDescent="0.3">
      <c r="A186" s="2"/>
    </row>
    <row r="187" spans="1:1" ht="12.75" customHeight="1" x14ac:dyDescent="0.3">
      <c r="A187" s="2"/>
    </row>
    <row r="188" spans="1:1" ht="12.75" customHeight="1" x14ac:dyDescent="0.3">
      <c r="A188" s="2"/>
    </row>
    <row r="189" spans="1:1" ht="12.75" customHeight="1" x14ac:dyDescent="0.3">
      <c r="A189" s="2"/>
    </row>
    <row r="190" spans="1:1" ht="12.75" customHeight="1" x14ac:dyDescent="0.3">
      <c r="A190" s="2"/>
    </row>
    <row r="191" spans="1:1" ht="12.75" customHeight="1" x14ac:dyDescent="0.3">
      <c r="A191" s="2"/>
    </row>
    <row r="192" spans="1:1" ht="12.75" customHeight="1" x14ac:dyDescent="0.3">
      <c r="A192" s="2"/>
    </row>
    <row r="193" spans="1:1" ht="12.75" customHeight="1" x14ac:dyDescent="0.3">
      <c r="A193" s="2"/>
    </row>
    <row r="194" spans="1:1" ht="12.75" customHeight="1" x14ac:dyDescent="0.3">
      <c r="A194" s="2"/>
    </row>
    <row r="195" spans="1:1" ht="12.75" customHeight="1" x14ac:dyDescent="0.3">
      <c r="A195" s="2"/>
    </row>
    <row r="196" spans="1:1" ht="12.75" customHeight="1" x14ac:dyDescent="0.3">
      <c r="A196" s="2"/>
    </row>
    <row r="197" spans="1:1" ht="12.75" customHeight="1" x14ac:dyDescent="0.3">
      <c r="A197" s="2"/>
    </row>
    <row r="198" spans="1:1" ht="12.75" customHeight="1" x14ac:dyDescent="0.3">
      <c r="A198" s="2"/>
    </row>
    <row r="199" spans="1:1" ht="12.75" customHeight="1" x14ac:dyDescent="0.3">
      <c r="A199" s="2"/>
    </row>
    <row r="200" spans="1:1" ht="12.75" customHeight="1" x14ac:dyDescent="0.3">
      <c r="A200" s="2"/>
    </row>
    <row r="201" spans="1:1" ht="12.75" customHeight="1" x14ac:dyDescent="0.3">
      <c r="A201" s="2"/>
    </row>
    <row r="202" spans="1:1" ht="12.75" customHeight="1" x14ac:dyDescent="0.3">
      <c r="A202" s="2"/>
    </row>
    <row r="203" spans="1:1" ht="12.75" customHeight="1" x14ac:dyDescent="0.3">
      <c r="A203" s="2"/>
    </row>
    <row r="204" spans="1:1" ht="12.75" customHeight="1" x14ac:dyDescent="0.3">
      <c r="A204" s="2"/>
    </row>
    <row r="205" spans="1:1" ht="12.75" customHeight="1" x14ac:dyDescent="0.3">
      <c r="A205" s="2"/>
    </row>
    <row r="206" spans="1:1" ht="12.75" customHeight="1" x14ac:dyDescent="0.3">
      <c r="A206" s="2"/>
    </row>
    <row r="207" spans="1:1" ht="12.75" customHeight="1" x14ac:dyDescent="0.3">
      <c r="A207" s="2"/>
    </row>
    <row r="208" spans="1:1" ht="12.75" customHeight="1" x14ac:dyDescent="0.3">
      <c r="A208" s="2"/>
    </row>
    <row r="209" spans="1:1" ht="12.75" customHeight="1" x14ac:dyDescent="0.3">
      <c r="A209" s="2"/>
    </row>
    <row r="210" spans="1:1" ht="12.75" customHeight="1" x14ac:dyDescent="0.3">
      <c r="A210" s="2"/>
    </row>
    <row r="211" spans="1:1" ht="12.75" customHeight="1" x14ac:dyDescent="0.3">
      <c r="A211" s="2"/>
    </row>
    <row r="212" spans="1:1" ht="12.75" customHeight="1" x14ac:dyDescent="0.3">
      <c r="A212" s="2"/>
    </row>
    <row r="213" spans="1:1" ht="12.75" customHeight="1" x14ac:dyDescent="0.3">
      <c r="A213" s="2"/>
    </row>
    <row r="214" spans="1:1" ht="12.75" customHeight="1" x14ac:dyDescent="0.3">
      <c r="A214" s="2"/>
    </row>
    <row r="215" spans="1:1" ht="12.75" customHeight="1" x14ac:dyDescent="0.3">
      <c r="A215" s="2"/>
    </row>
    <row r="216" spans="1:1" ht="12.75" customHeight="1" x14ac:dyDescent="0.3">
      <c r="A216" s="2"/>
    </row>
    <row r="217" spans="1:1" ht="12.75" customHeight="1" x14ac:dyDescent="0.3">
      <c r="A217" s="2"/>
    </row>
    <row r="218" spans="1:1" ht="12.75" customHeight="1" x14ac:dyDescent="0.3">
      <c r="A218" s="2"/>
    </row>
    <row r="219" spans="1:1" ht="12.75" customHeight="1" x14ac:dyDescent="0.3">
      <c r="A219" s="2"/>
    </row>
    <row r="220" spans="1:1" ht="12.75" customHeight="1" x14ac:dyDescent="0.3">
      <c r="A220" s="2"/>
    </row>
    <row r="221" spans="1:1" ht="12.75" customHeight="1" x14ac:dyDescent="0.3">
      <c r="A221" s="2"/>
    </row>
    <row r="222" spans="1:1" ht="12.75" customHeight="1" x14ac:dyDescent="0.3">
      <c r="A222" s="2"/>
    </row>
    <row r="223" spans="1:1" ht="12.75" customHeight="1" x14ac:dyDescent="0.3">
      <c r="A223" s="2"/>
    </row>
    <row r="224" spans="1:1" ht="12.75" customHeight="1" x14ac:dyDescent="0.3">
      <c r="A224" s="2"/>
    </row>
    <row r="225" spans="1:1" ht="12.75" customHeight="1" x14ac:dyDescent="0.3">
      <c r="A225" s="2"/>
    </row>
    <row r="226" spans="1:1" ht="12.75" customHeight="1" x14ac:dyDescent="0.3">
      <c r="A226" s="2"/>
    </row>
    <row r="227" spans="1:1" ht="12.75" customHeight="1" x14ac:dyDescent="0.3">
      <c r="A227" s="2"/>
    </row>
    <row r="228" spans="1:1" ht="12.75" customHeight="1" x14ac:dyDescent="0.3">
      <c r="A228" s="2"/>
    </row>
    <row r="229" spans="1:1" ht="12.75" customHeight="1" x14ac:dyDescent="0.3">
      <c r="A229" s="2"/>
    </row>
    <row r="230" spans="1:1" ht="12.75" customHeight="1" x14ac:dyDescent="0.3">
      <c r="A230" s="2"/>
    </row>
    <row r="231" spans="1:1" ht="12.75" customHeight="1" x14ac:dyDescent="0.3">
      <c r="A231" s="2"/>
    </row>
    <row r="232" spans="1:1" ht="12.75" customHeight="1" x14ac:dyDescent="0.3">
      <c r="A232" s="2"/>
    </row>
    <row r="233" spans="1:1" ht="12.75" customHeight="1" x14ac:dyDescent="0.3">
      <c r="A233" s="2"/>
    </row>
    <row r="234" spans="1:1" ht="12.75" customHeight="1" x14ac:dyDescent="0.3">
      <c r="A234" s="2"/>
    </row>
    <row r="235" spans="1:1" ht="12.75" customHeight="1" x14ac:dyDescent="0.3">
      <c r="A235" s="2"/>
    </row>
    <row r="236" spans="1:1" ht="12.75" customHeight="1" x14ac:dyDescent="0.3">
      <c r="A236" s="2"/>
    </row>
    <row r="237" spans="1:1" ht="12.75" customHeight="1" x14ac:dyDescent="0.3">
      <c r="A237" s="2"/>
    </row>
    <row r="238" spans="1:1" ht="12.75" customHeight="1" x14ac:dyDescent="0.3">
      <c r="A238" s="2"/>
    </row>
    <row r="239" spans="1:1" ht="12.75" customHeight="1" x14ac:dyDescent="0.3">
      <c r="A239" s="2"/>
    </row>
    <row r="240" spans="1:1" ht="12.75" customHeight="1" x14ac:dyDescent="0.3">
      <c r="A240" s="2"/>
    </row>
    <row r="241" spans="1:1" ht="12.75" customHeight="1" x14ac:dyDescent="0.3">
      <c r="A241" s="2"/>
    </row>
    <row r="242" spans="1:1" ht="12.75" customHeight="1" x14ac:dyDescent="0.3">
      <c r="A242" s="2"/>
    </row>
    <row r="243" spans="1:1" ht="12.75" customHeight="1" x14ac:dyDescent="0.3">
      <c r="A243" s="2"/>
    </row>
    <row r="244" spans="1:1" ht="12.75" customHeight="1" x14ac:dyDescent="0.3">
      <c r="A244" s="2"/>
    </row>
    <row r="245" spans="1:1" ht="12.75" customHeight="1" x14ac:dyDescent="0.3">
      <c r="A245" s="2"/>
    </row>
    <row r="246" spans="1:1" ht="12.75" customHeight="1" x14ac:dyDescent="0.3">
      <c r="A246" s="2"/>
    </row>
    <row r="247" spans="1:1" ht="12.75" customHeight="1" x14ac:dyDescent="0.3">
      <c r="A247" s="2"/>
    </row>
    <row r="248" spans="1:1" ht="12.75" customHeight="1" x14ac:dyDescent="0.3">
      <c r="A248" s="2"/>
    </row>
    <row r="249" spans="1:1" ht="12.75" customHeight="1" x14ac:dyDescent="0.3">
      <c r="A249" s="2"/>
    </row>
    <row r="250" spans="1:1" ht="12.75" customHeight="1" x14ac:dyDescent="0.3">
      <c r="A250" s="2"/>
    </row>
    <row r="251" spans="1:1" ht="12.75" customHeight="1" x14ac:dyDescent="0.3">
      <c r="A251" s="2"/>
    </row>
    <row r="252" spans="1:1" ht="12.75" customHeight="1" x14ac:dyDescent="0.3">
      <c r="A252" s="2"/>
    </row>
    <row r="253" spans="1:1" ht="12.75" customHeight="1" x14ac:dyDescent="0.3">
      <c r="A253" s="2"/>
    </row>
    <row r="254" spans="1:1" ht="12.75" customHeight="1" x14ac:dyDescent="0.3">
      <c r="A254" s="2"/>
    </row>
    <row r="255" spans="1:1" ht="12.75" customHeight="1" x14ac:dyDescent="0.3">
      <c r="A255" s="2"/>
    </row>
    <row r="256" spans="1:1" ht="12.75" customHeight="1" x14ac:dyDescent="0.3">
      <c r="A256" s="2"/>
    </row>
    <row r="257" spans="1:1" ht="12.75" customHeight="1" x14ac:dyDescent="0.3">
      <c r="A257" s="2"/>
    </row>
    <row r="258" spans="1:1" ht="12.75" customHeight="1" x14ac:dyDescent="0.3">
      <c r="A258" s="2"/>
    </row>
    <row r="259" spans="1:1" ht="12.75" customHeight="1" x14ac:dyDescent="0.3">
      <c r="A259" s="2"/>
    </row>
    <row r="260" spans="1:1" ht="12.75" customHeight="1" x14ac:dyDescent="0.3">
      <c r="A260" s="2"/>
    </row>
    <row r="261" spans="1:1" ht="12.75" customHeight="1" x14ac:dyDescent="0.3">
      <c r="A261" s="2"/>
    </row>
    <row r="262" spans="1:1" ht="12.75" customHeight="1" x14ac:dyDescent="0.3">
      <c r="A262" s="2"/>
    </row>
    <row r="263" spans="1:1" ht="12.75" customHeight="1" x14ac:dyDescent="0.3">
      <c r="A263" s="2"/>
    </row>
    <row r="264" spans="1:1" ht="12.75" customHeight="1" x14ac:dyDescent="0.3">
      <c r="A264" s="2"/>
    </row>
    <row r="265" spans="1:1" ht="12.75" customHeight="1" x14ac:dyDescent="0.3">
      <c r="A265" s="2"/>
    </row>
    <row r="266" spans="1:1" ht="12.75" customHeight="1" x14ac:dyDescent="0.3">
      <c r="A266" s="2"/>
    </row>
    <row r="267" spans="1:1" ht="12.75" customHeight="1" x14ac:dyDescent="0.3">
      <c r="A267" s="2"/>
    </row>
    <row r="268" spans="1:1" ht="12.75" customHeight="1" x14ac:dyDescent="0.3">
      <c r="A268" s="2"/>
    </row>
    <row r="269" spans="1:1" ht="12.75" customHeight="1" x14ac:dyDescent="0.3">
      <c r="A269" s="2"/>
    </row>
    <row r="270" spans="1:1" ht="12.75" customHeight="1" x14ac:dyDescent="0.3">
      <c r="A270" s="2"/>
    </row>
    <row r="271" spans="1:1" ht="12.75" customHeight="1" x14ac:dyDescent="0.3">
      <c r="A271" s="2"/>
    </row>
    <row r="272" spans="1:1" ht="12.75" customHeight="1" x14ac:dyDescent="0.3">
      <c r="A272" s="2"/>
    </row>
    <row r="273" spans="1:1" ht="12.75" customHeight="1" x14ac:dyDescent="0.3">
      <c r="A273" s="2"/>
    </row>
    <row r="274" spans="1:1" ht="12.75" customHeight="1" x14ac:dyDescent="0.3">
      <c r="A274" s="2"/>
    </row>
    <row r="275" spans="1:1" ht="12.75" customHeight="1" x14ac:dyDescent="0.3">
      <c r="A275" s="2"/>
    </row>
    <row r="276" spans="1:1" ht="12.75" customHeight="1" x14ac:dyDescent="0.3">
      <c r="A276" s="2"/>
    </row>
    <row r="277" spans="1:1" ht="12.75" customHeight="1" x14ac:dyDescent="0.3">
      <c r="A277" s="2"/>
    </row>
    <row r="278" spans="1:1" ht="12.75" customHeight="1" x14ac:dyDescent="0.3">
      <c r="A278" s="2"/>
    </row>
    <row r="279" spans="1:1" ht="12.75" customHeight="1" x14ac:dyDescent="0.3">
      <c r="A279" s="2"/>
    </row>
    <row r="280" spans="1:1" ht="12.75" customHeight="1" x14ac:dyDescent="0.3">
      <c r="A280" s="2"/>
    </row>
    <row r="281" spans="1:1" ht="12.75" customHeight="1" x14ac:dyDescent="0.3">
      <c r="A281" s="2"/>
    </row>
    <row r="282" spans="1:1" ht="12.75" customHeight="1" x14ac:dyDescent="0.3">
      <c r="A282" s="2"/>
    </row>
    <row r="283" spans="1:1" ht="12.75" customHeight="1" x14ac:dyDescent="0.3">
      <c r="A283" s="2"/>
    </row>
    <row r="284" spans="1:1" ht="12.75" customHeight="1" x14ac:dyDescent="0.3">
      <c r="A284" s="2"/>
    </row>
    <row r="285" spans="1:1" ht="12.75" customHeight="1" x14ac:dyDescent="0.3">
      <c r="A285" s="2"/>
    </row>
    <row r="286" spans="1:1" ht="12.75" customHeight="1" x14ac:dyDescent="0.3">
      <c r="A286" s="2"/>
    </row>
    <row r="287" spans="1:1" ht="12.75" customHeight="1" x14ac:dyDescent="0.3">
      <c r="A287" s="2"/>
    </row>
    <row r="288" spans="1:1" ht="12.75" customHeight="1" x14ac:dyDescent="0.3">
      <c r="A288" s="2"/>
    </row>
    <row r="289" spans="1:1" ht="12.75" customHeight="1" x14ac:dyDescent="0.3">
      <c r="A289" s="2"/>
    </row>
    <row r="290" spans="1:1" ht="12.75" customHeight="1" x14ac:dyDescent="0.3">
      <c r="A290" s="2"/>
    </row>
    <row r="291" spans="1:1" ht="12.75" customHeight="1" x14ac:dyDescent="0.3">
      <c r="A291" s="2"/>
    </row>
    <row r="292" spans="1:1" ht="12.75" customHeight="1" x14ac:dyDescent="0.3">
      <c r="A292" s="2"/>
    </row>
    <row r="293" spans="1:1" ht="12.75" customHeight="1" x14ac:dyDescent="0.3">
      <c r="A293" s="2"/>
    </row>
    <row r="294" spans="1:1" ht="12.75" customHeight="1" x14ac:dyDescent="0.3">
      <c r="A294" s="2"/>
    </row>
    <row r="295" spans="1:1" ht="12.75" customHeight="1" x14ac:dyDescent="0.3">
      <c r="A295" s="2"/>
    </row>
    <row r="296" spans="1:1" ht="12.75" customHeight="1" x14ac:dyDescent="0.3">
      <c r="A296" s="2"/>
    </row>
    <row r="297" spans="1:1" ht="12.75" customHeight="1" x14ac:dyDescent="0.3">
      <c r="A297" s="2"/>
    </row>
    <row r="298" spans="1:1" ht="12.75" customHeight="1" x14ac:dyDescent="0.3">
      <c r="A298" s="2"/>
    </row>
    <row r="299" spans="1:1" ht="12.75" customHeight="1" x14ac:dyDescent="0.3">
      <c r="A299" s="2"/>
    </row>
    <row r="300" spans="1:1" ht="12.75" customHeight="1" x14ac:dyDescent="0.3">
      <c r="A300" s="2"/>
    </row>
    <row r="301" spans="1:1" ht="12.75" customHeight="1" x14ac:dyDescent="0.3">
      <c r="A301" s="2"/>
    </row>
    <row r="302" spans="1:1" ht="12.75" customHeight="1" x14ac:dyDescent="0.3">
      <c r="A302" s="2"/>
    </row>
    <row r="303" spans="1:1" ht="12.75" customHeight="1" x14ac:dyDescent="0.3">
      <c r="A303" s="2"/>
    </row>
    <row r="304" spans="1:1" ht="12.75" customHeight="1" x14ac:dyDescent="0.3">
      <c r="A304" s="2"/>
    </row>
    <row r="305" spans="1:1" ht="12.75" customHeight="1" x14ac:dyDescent="0.3">
      <c r="A305" s="2"/>
    </row>
    <row r="306" spans="1:1" ht="12.75" customHeight="1" x14ac:dyDescent="0.3">
      <c r="A306" s="2"/>
    </row>
    <row r="307" spans="1:1" ht="12.75" customHeight="1" x14ac:dyDescent="0.3">
      <c r="A307" s="2"/>
    </row>
    <row r="308" spans="1:1" ht="12.75" customHeight="1" x14ac:dyDescent="0.3">
      <c r="A308" s="2"/>
    </row>
    <row r="309" spans="1:1" ht="12.75" customHeight="1" x14ac:dyDescent="0.3">
      <c r="A309" s="2"/>
    </row>
    <row r="310" spans="1:1" ht="12.75" customHeight="1" x14ac:dyDescent="0.3">
      <c r="A310" s="2"/>
    </row>
    <row r="311" spans="1:1" ht="12.75" customHeight="1" x14ac:dyDescent="0.3">
      <c r="A311" s="2"/>
    </row>
    <row r="312" spans="1:1" ht="12.75" customHeight="1" x14ac:dyDescent="0.3">
      <c r="A312" s="2"/>
    </row>
    <row r="313" spans="1:1" ht="12.75" customHeight="1" x14ac:dyDescent="0.3">
      <c r="A313" s="2"/>
    </row>
    <row r="314" spans="1:1" ht="12.75" customHeight="1" x14ac:dyDescent="0.3">
      <c r="A314" s="2"/>
    </row>
    <row r="315" spans="1:1" ht="12.75" customHeight="1" x14ac:dyDescent="0.3">
      <c r="A315" s="2"/>
    </row>
    <row r="316" spans="1:1" ht="12.75" customHeight="1" x14ac:dyDescent="0.3">
      <c r="A316" s="2"/>
    </row>
    <row r="317" spans="1:1" ht="12.75" customHeight="1" x14ac:dyDescent="0.3">
      <c r="A317" s="2"/>
    </row>
    <row r="318" spans="1:1" ht="12.75" customHeight="1" x14ac:dyDescent="0.3">
      <c r="A318" s="2"/>
    </row>
    <row r="319" spans="1:1" ht="12.75" customHeight="1" x14ac:dyDescent="0.3">
      <c r="A319" s="2"/>
    </row>
    <row r="320" spans="1:1" ht="12.75" customHeight="1" x14ac:dyDescent="0.3">
      <c r="A320" s="2"/>
    </row>
    <row r="321" spans="1:1" ht="12.75" customHeight="1" x14ac:dyDescent="0.3">
      <c r="A321" s="2"/>
    </row>
    <row r="322" spans="1:1" ht="12.75" customHeight="1" x14ac:dyDescent="0.3">
      <c r="A322" s="2"/>
    </row>
    <row r="323" spans="1:1" ht="12.75" customHeight="1" x14ac:dyDescent="0.3">
      <c r="A323" s="2"/>
    </row>
    <row r="324" spans="1:1" ht="12.75" customHeight="1" x14ac:dyDescent="0.3">
      <c r="A324" s="2"/>
    </row>
    <row r="325" spans="1:1" ht="12.75" customHeight="1" x14ac:dyDescent="0.3">
      <c r="A325" s="2"/>
    </row>
    <row r="326" spans="1:1" ht="12.75" customHeight="1" x14ac:dyDescent="0.3">
      <c r="A326" s="2"/>
    </row>
    <row r="327" spans="1:1" ht="12.75" customHeight="1" x14ac:dyDescent="0.3">
      <c r="A327" s="2"/>
    </row>
    <row r="328" spans="1:1" ht="12.75" customHeight="1" x14ac:dyDescent="0.3">
      <c r="A328" s="2"/>
    </row>
    <row r="329" spans="1:1" ht="12.75" customHeight="1" x14ac:dyDescent="0.3">
      <c r="A329" s="2"/>
    </row>
    <row r="330" spans="1:1" ht="12.75" customHeight="1" x14ac:dyDescent="0.3">
      <c r="A330" s="2"/>
    </row>
    <row r="331" spans="1:1" ht="12.75" customHeight="1" x14ac:dyDescent="0.3">
      <c r="A331" s="2"/>
    </row>
    <row r="332" spans="1:1" ht="12.75" customHeight="1" x14ac:dyDescent="0.3">
      <c r="A332" s="2"/>
    </row>
    <row r="333" spans="1:1" ht="12.75" customHeight="1" x14ac:dyDescent="0.3">
      <c r="A333" s="2"/>
    </row>
    <row r="334" spans="1:1" ht="12.75" customHeight="1" x14ac:dyDescent="0.3">
      <c r="A334" s="2"/>
    </row>
    <row r="335" spans="1:1" ht="12.75" customHeight="1" x14ac:dyDescent="0.3">
      <c r="A335" s="2"/>
    </row>
    <row r="336" spans="1:1" ht="12.75" customHeight="1" x14ac:dyDescent="0.3">
      <c r="A336" s="2"/>
    </row>
    <row r="337" spans="1:1" ht="12.75" customHeight="1" x14ac:dyDescent="0.3">
      <c r="A337" s="2"/>
    </row>
    <row r="338" spans="1:1" ht="12.75" customHeight="1" x14ac:dyDescent="0.3">
      <c r="A338" s="2"/>
    </row>
    <row r="339" spans="1:1" ht="12.75" customHeight="1" x14ac:dyDescent="0.3">
      <c r="A339" s="2"/>
    </row>
    <row r="340" spans="1:1" ht="12.75" customHeight="1" x14ac:dyDescent="0.3">
      <c r="A340" s="2"/>
    </row>
    <row r="341" spans="1:1" ht="12.75" customHeight="1" x14ac:dyDescent="0.3">
      <c r="A341" s="2"/>
    </row>
    <row r="342" spans="1:1" ht="12.75" customHeight="1" x14ac:dyDescent="0.3">
      <c r="A342" s="2"/>
    </row>
    <row r="343" spans="1:1" ht="12.75" customHeight="1" x14ac:dyDescent="0.3">
      <c r="A343" s="2"/>
    </row>
    <row r="344" spans="1:1" ht="12.75" customHeight="1" x14ac:dyDescent="0.3">
      <c r="A344" s="2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94"/>
  <sheetViews>
    <sheetView topLeftCell="A51" zoomScaleNormal="75" workbookViewId="0">
      <selection activeCell="L9" sqref="L9"/>
    </sheetView>
  </sheetViews>
  <sheetFormatPr defaultColWidth="9.109375" defaultRowHeight="12.75" customHeight="1" x14ac:dyDescent="0.3"/>
  <cols>
    <col min="1" max="1" width="4.109375" style="108" customWidth="1"/>
    <col min="2" max="2" width="50.1093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2.44140625" style="108" customWidth="1"/>
    <col min="8" max="8" width="6" style="108" customWidth="1"/>
    <col min="9" max="9" width="10.5546875" style="108" customWidth="1"/>
    <col min="10" max="10" width="12.664062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/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3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D7" s="116"/>
      <c r="E7" s="116" t="s">
        <v>1100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31.8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7" t="s">
        <v>15</v>
      </c>
    </row>
    <row r="10" spans="1:11" ht="12.75" customHeight="1" x14ac:dyDescent="0.3">
      <c r="A10" s="117">
        <v>1</v>
      </c>
      <c r="B10" s="118" t="s">
        <v>635</v>
      </c>
      <c r="C10" s="119" t="s">
        <v>17</v>
      </c>
      <c r="D10" s="120"/>
      <c r="E10" s="120"/>
      <c r="F10" s="142">
        <v>13</v>
      </c>
      <c r="G10" s="143">
        <v>0</v>
      </c>
      <c r="H10" s="119">
        <v>9.5</v>
      </c>
      <c r="I10" s="121">
        <f>PRODUCT(G10,1.095)</f>
        <v>0</v>
      </c>
      <c r="J10" s="122">
        <f>PRODUCT(F10,I10)</f>
        <v>0</v>
      </c>
      <c r="K10" s="119"/>
    </row>
    <row r="11" spans="1:11" ht="12.75" customHeight="1" x14ac:dyDescent="0.3">
      <c r="A11" s="117">
        <v>2</v>
      </c>
      <c r="B11" s="118" t="s">
        <v>636</v>
      </c>
      <c r="C11" s="119" t="s">
        <v>17</v>
      </c>
      <c r="D11" s="120"/>
      <c r="E11" s="120"/>
      <c r="F11" s="142">
        <v>13</v>
      </c>
      <c r="G11" s="143">
        <v>0</v>
      </c>
      <c r="H11" s="119">
        <v>9.5</v>
      </c>
      <c r="I11" s="121">
        <f t="shared" ref="I11:I58" si="0">PRODUCT(G11,1.095)</f>
        <v>0</v>
      </c>
      <c r="J11" s="122">
        <f t="shared" ref="J11:J58" si="1">PRODUCT(F11,I11)</f>
        <v>0</v>
      </c>
      <c r="K11" s="122"/>
    </row>
    <row r="12" spans="1:11" ht="12.75" customHeight="1" x14ac:dyDescent="0.3">
      <c r="A12" s="117">
        <v>3</v>
      </c>
      <c r="B12" s="118" t="s">
        <v>637</v>
      </c>
      <c r="C12" s="119" t="s">
        <v>17</v>
      </c>
      <c r="D12" s="120"/>
      <c r="E12" s="120"/>
      <c r="F12" s="142">
        <v>13</v>
      </c>
      <c r="G12" s="143">
        <v>0</v>
      </c>
      <c r="H12" s="119">
        <v>9.5</v>
      </c>
      <c r="I12" s="121">
        <f t="shared" si="0"/>
        <v>0</v>
      </c>
      <c r="J12" s="122">
        <f t="shared" si="1"/>
        <v>0</v>
      </c>
      <c r="K12" s="119"/>
    </row>
    <row r="13" spans="1:11" ht="12.75" customHeight="1" x14ac:dyDescent="0.3">
      <c r="A13" s="117">
        <v>4</v>
      </c>
      <c r="B13" s="118" t="s">
        <v>638</v>
      </c>
      <c r="C13" s="119" t="s">
        <v>147</v>
      </c>
      <c r="D13" s="120"/>
      <c r="E13" s="120"/>
      <c r="F13" s="142">
        <v>100</v>
      </c>
      <c r="G13" s="143">
        <v>0</v>
      </c>
      <c r="H13" s="119">
        <v>9.5</v>
      </c>
      <c r="I13" s="121">
        <f t="shared" si="0"/>
        <v>0</v>
      </c>
      <c r="J13" s="122">
        <f t="shared" si="1"/>
        <v>0</v>
      </c>
      <c r="K13" s="168"/>
    </row>
    <row r="14" spans="1:11" ht="12.75" customHeight="1" x14ac:dyDescent="0.3">
      <c r="A14" s="117">
        <v>5</v>
      </c>
      <c r="B14" s="118" t="s">
        <v>639</v>
      </c>
      <c r="C14" s="119" t="s">
        <v>147</v>
      </c>
      <c r="D14" s="120"/>
      <c r="E14" s="120"/>
      <c r="F14" s="142">
        <v>100</v>
      </c>
      <c r="G14" s="143">
        <v>0</v>
      </c>
      <c r="H14" s="119">
        <v>9.5</v>
      </c>
      <c r="I14" s="121">
        <f t="shared" si="0"/>
        <v>0</v>
      </c>
      <c r="J14" s="122">
        <f t="shared" si="1"/>
        <v>0</v>
      </c>
      <c r="K14" s="168"/>
    </row>
    <row r="15" spans="1:11" ht="12.75" customHeight="1" x14ac:dyDescent="0.3">
      <c r="A15" s="117">
        <v>6</v>
      </c>
      <c r="B15" s="118" t="s">
        <v>640</v>
      </c>
      <c r="C15" s="119" t="s">
        <v>147</v>
      </c>
      <c r="D15" s="120"/>
      <c r="E15" s="120"/>
      <c r="F15" s="142">
        <v>100</v>
      </c>
      <c r="G15" s="143">
        <v>0</v>
      </c>
      <c r="H15" s="119">
        <v>9.5</v>
      </c>
      <c r="I15" s="121">
        <f t="shared" si="0"/>
        <v>0</v>
      </c>
      <c r="J15" s="122">
        <f t="shared" si="1"/>
        <v>0</v>
      </c>
      <c r="K15" s="168"/>
    </row>
    <row r="16" spans="1:11" ht="12.75" customHeight="1" x14ac:dyDescent="0.3">
      <c r="A16" s="117">
        <v>7</v>
      </c>
      <c r="B16" s="118" t="s">
        <v>641</v>
      </c>
      <c r="C16" s="119" t="s">
        <v>147</v>
      </c>
      <c r="D16" s="120"/>
      <c r="E16" s="120"/>
      <c r="F16" s="142">
        <v>100</v>
      </c>
      <c r="G16" s="143">
        <v>0</v>
      </c>
      <c r="H16" s="119">
        <v>9.5</v>
      </c>
      <c r="I16" s="121">
        <f t="shared" si="0"/>
        <v>0</v>
      </c>
      <c r="J16" s="122">
        <f t="shared" si="1"/>
        <v>0</v>
      </c>
      <c r="K16" s="168"/>
    </row>
    <row r="17" spans="1:11" ht="12.75" customHeight="1" x14ac:dyDescent="0.3">
      <c r="A17" s="117">
        <v>8</v>
      </c>
      <c r="B17" s="118" t="s">
        <v>642</v>
      </c>
      <c r="C17" s="119" t="s">
        <v>147</v>
      </c>
      <c r="D17" s="120"/>
      <c r="E17" s="120"/>
      <c r="F17" s="142">
        <v>100</v>
      </c>
      <c r="G17" s="143">
        <v>0</v>
      </c>
      <c r="H17" s="119">
        <v>9.5</v>
      </c>
      <c r="I17" s="121">
        <f t="shared" si="0"/>
        <v>0</v>
      </c>
      <c r="J17" s="122">
        <f t="shared" si="1"/>
        <v>0</v>
      </c>
      <c r="K17" s="168"/>
    </row>
    <row r="18" spans="1:11" ht="12.75" customHeight="1" x14ac:dyDescent="0.3">
      <c r="A18" s="117">
        <v>9</v>
      </c>
      <c r="B18" s="118" t="s">
        <v>643</v>
      </c>
      <c r="C18" s="119" t="s">
        <v>147</v>
      </c>
      <c r="D18" s="120"/>
      <c r="E18" s="120"/>
      <c r="F18" s="142">
        <v>20</v>
      </c>
      <c r="G18" s="143">
        <v>0</v>
      </c>
      <c r="H18" s="119">
        <v>9.5</v>
      </c>
      <c r="I18" s="121">
        <f t="shared" si="0"/>
        <v>0</v>
      </c>
      <c r="J18" s="122">
        <f t="shared" si="1"/>
        <v>0</v>
      </c>
      <c r="K18" s="168"/>
    </row>
    <row r="19" spans="1:11" ht="12.75" customHeight="1" x14ac:dyDescent="0.3">
      <c r="A19" s="117">
        <v>10</v>
      </c>
      <c r="B19" s="118" t="s">
        <v>644</v>
      </c>
      <c r="C19" s="119" t="s">
        <v>17</v>
      </c>
      <c r="D19" s="120"/>
      <c r="E19" s="120"/>
      <c r="F19" s="142">
        <v>15</v>
      </c>
      <c r="G19" s="143">
        <v>0</v>
      </c>
      <c r="H19" s="119">
        <v>9.5</v>
      </c>
      <c r="I19" s="121">
        <f t="shared" si="0"/>
        <v>0</v>
      </c>
      <c r="J19" s="122">
        <f t="shared" si="1"/>
        <v>0</v>
      </c>
      <c r="K19" s="119"/>
    </row>
    <row r="20" spans="1:11" ht="12.75" customHeight="1" x14ac:dyDescent="0.3">
      <c r="A20" s="117">
        <v>11</v>
      </c>
      <c r="B20" s="118" t="s">
        <v>645</v>
      </c>
      <c r="C20" s="119" t="s">
        <v>17</v>
      </c>
      <c r="D20" s="120"/>
      <c r="E20" s="120"/>
      <c r="F20" s="142">
        <v>10</v>
      </c>
      <c r="G20" s="143">
        <v>0</v>
      </c>
      <c r="H20" s="119">
        <v>9.5</v>
      </c>
      <c r="I20" s="121">
        <f t="shared" si="0"/>
        <v>0</v>
      </c>
      <c r="J20" s="122">
        <f t="shared" si="1"/>
        <v>0</v>
      </c>
      <c r="K20" s="168"/>
    </row>
    <row r="21" spans="1:11" ht="12.75" customHeight="1" x14ac:dyDescent="0.3">
      <c r="A21" s="117">
        <v>12</v>
      </c>
      <c r="B21" s="118" t="s">
        <v>646</v>
      </c>
      <c r="C21" s="119" t="s">
        <v>17</v>
      </c>
      <c r="D21" s="120"/>
      <c r="E21" s="120"/>
      <c r="F21" s="142">
        <v>75</v>
      </c>
      <c r="G21" s="143">
        <v>0</v>
      </c>
      <c r="H21" s="119">
        <v>9.5</v>
      </c>
      <c r="I21" s="121">
        <f t="shared" si="0"/>
        <v>0</v>
      </c>
      <c r="J21" s="122">
        <f t="shared" si="1"/>
        <v>0</v>
      </c>
      <c r="K21" s="168"/>
    </row>
    <row r="22" spans="1:11" ht="12.75" customHeight="1" x14ac:dyDescent="0.3">
      <c r="A22" s="117">
        <v>13</v>
      </c>
      <c r="B22" s="118" t="s">
        <v>647</v>
      </c>
      <c r="C22" s="119" t="s">
        <v>147</v>
      </c>
      <c r="D22" s="120"/>
      <c r="E22" s="120"/>
      <c r="F22" s="142">
        <v>10</v>
      </c>
      <c r="G22" s="143">
        <v>0</v>
      </c>
      <c r="H22" s="119">
        <v>9.5</v>
      </c>
      <c r="I22" s="121">
        <f t="shared" si="0"/>
        <v>0</v>
      </c>
      <c r="J22" s="122">
        <f t="shared" si="1"/>
        <v>0</v>
      </c>
      <c r="K22" s="168"/>
    </row>
    <row r="23" spans="1:11" ht="12.75" customHeight="1" x14ac:dyDescent="0.3">
      <c r="A23" s="117">
        <v>14</v>
      </c>
      <c r="B23" s="118" t="s">
        <v>648</v>
      </c>
      <c r="C23" s="119" t="s">
        <v>147</v>
      </c>
      <c r="D23" s="120"/>
      <c r="E23" s="120"/>
      <c r="F23" s="142">
        <v>20</v>
      </c>
      <c r="G23" s="143">
        <v>0</v>
      </c>
      <c r="H23" s="119">
        <v>9.5</v>
      </c>
      <c r="I23" s="121">
        <f t="shared" si="0"/>
        <v>0</v>
      </c>
      <c r="J23" s="122">
        <f t="shared" si="1"/>
        <v>0</v>
      </c>
      <c r="K23" s="168"/>
    </row>
    <row r="24" spans="1:11" ht="12.75" customHeight="1" x14ac:dyDescent="0.3">
      <c r="A24" s="117">
        <v>15</v>
      </c>
      <c r="B24" s="118" t="s">
        <v>649</v>
      </c>
      <c r="C24" s="119" t="s">
        <v>147</v>
      </c>
      <c r="D24" s="120"/>
      <c r="E24" s="120"/>
      <c r="F24" s="142">
        <v>20</v>
      </c>
      <c r="G24" s="143">
        <v>0</v>
      </c>
      <c r="H24" s="119">
        <v>9.5</v>
      </c>
      <c r="I24" s="121">
        <f t="shared" si="0"/>
        <v>0</v>
      </c>
      <c r="J24" s="122">
        <f t="shared" si="1"/>
        <v>0</v>
      </c>
      <c r="K24" s="168"/>
    </row>
    <row r="25" spans="1:11" ht="12.75" customHeight="1" x14ac:dyDescent="0.3">
      <c r="A25" s="117">
        <v>16</v>
      </c>
      <c r="B25" s="118" t="s">
        <v>650</v>
      </c>
      <c r="C25" s="119" t="s">
        <v>147</v>
      </c>
      <c r="D25" s="120"/>
      <c r="E25" s="120"/>
      <c r="F25" s="142">
        <v>100</v>
      </c>
      <c r="G25" s="143">
        <v>0</v>
      </c>
      <c r="H25" s="119">
        <v>9.5</v>
      </c>
      <c r="I25" s="121">
        <f t="shared" si="0"/>
        <v>0</v>
      </c>
      <c r="J25" s="122">
        <f t="shared" si="1"/>
        <v>0</v>
      </c>
      <c r="K25" s="168"/>
    </row>
    <row r="26" spans="1:11" ht="12.75" customHeight="1" x14ac:dyDescent="0.3">
      <c r="A26" s="117">
        <v>17</v>
      </c>
      <c r="B26" s="118" t="s">
        <v>651</v>
      </c>
      <c r="C26" s="119" t="s">
        <v>147</v>
      </c>
      <c r="D26" s="120"/>
      <c r="E26" s="120"/>
      <c r="F26" s="142">
        <v>10</v>
      </c>
      <c r="G26" s="143">
        <v>0</v>
      </c>
      <c r="H26" s="119">
        <v>9.5</v>
      </c>
      <c r="I26" s="121">
        <f t="shared" si="0"/>
        <v>0</v>
      </c>
      <c r="J26" s="122">
        <f t="shared" si="1"/>
        <v>0</v>
      </c>
      <c r="K26" s="168"/>
    </row>
    <row r="27" spans="1:11" ht="12.75" customHeight="1" x14ac:dyDescent="0.3">
      <c r="A27" s="117">
        <v>18</v>
      </c>
      <c r="B27" s="118" t="s">
        <v>652</v>
      </c>
      <c r="C27" s="119" t="s">
        <v>17</v>
      </c>
      <c r="D27" s="120"/>
      <c r="E27" s="120"/>
      <c r="F27" s="142">
        <v>40</v>
      </c>
      <c r="G27" s="143">
        <v>0</v>
      </c>
      <c r="H27" s="119">
        <v>9.5</v>
      </c>
      <c r="I27" s="121">
        <f t="shared" si="0"/>
        <v>0</v>
      </c>
      <c r="J27" s="122">
        <f t="shared" si="1"/>
        <v>0</v>
      </c>
      <c r="K27" s="168"/>
    </row>
    <row r="28" spans="1:11" ht="12.75" customHeight="1" x14ac:dyDescent="0.3">
      <c r="A28" s="117">
        <v>19</v>
      </c>
      <c r="B28" s="118" t="s">
        <v>653</v>
      </c>
      <c r="C28" s="119" t="s">
        <v>17</v>
      </c>
      <c r="D28" s="120"/>
      <c r="E28" s="120"/>
      <c r="F28" s="142">
        <v>13</v>
      </c>
      <c r="G28" s="143">
        <v>0</v>
      </c>
      <c r="H28" s="119">
        <v>9.5</v>
      </c>
      <c r="I28" s="121">
        <f t="shared" si="0"/>
        <v>0</v>
      </c>
      <c r="J28" s="122">
        <f t="shared" si="1"/>
        <v>0</v>
      </c>
      <c r="K28" s="119"/>
    </row>
    <row r="29" spans="1:11" ht="12.75" customHeight="1" x14ac:dyDescent="0.3">
      <c r="A29" s="117">
        <v>20</v>
      </c>
      <c r="B29" s="118" t="s">
        <v>654</v>
      </c>
      <c r="C29" s="119" t="s">
        <v>17</v>
      </c>
      <c r="D29" s="120"/>
      <c r="E29" s="120"/>
      <c r="F29" s="142">
        <v>100</v>
      </c>
      <c r="G29" s="143">
        <v>0</v>
      </c>
      <c r="H29" s="119">
        <v>9.5</v>
      </c>
      <c r="I29" s="121">
        <f t="shared" si="0"/>
        <v>0</v>
      </c>
      <c r="J29" s="122">
        <f t="shared" si="1"/>
        <v>0</v>
      </c>
      <c r="K29" s="168"/>
    </row>
    <row r="30" spans="1:11" ht="12.75" customHeight="1" x14ac:dyDescent="0.3">
      <c r="A30" s="117">
        <v>21</v>
      </c>
      <c r="B30" s="118" t="s">
        <v>655</v>
      </c>
      <c r="C30" s="119" t="s">
        <v>17</v>
      </c>
      <c r="D30" s="120"/>
      <c r="E30" s="120"/>
      <c r="F30" s="142">
        <v>100</v>
      </c>
      <c r="G30" s="143">
        <v>0</v>
      </c>
      <c r="H30" s="119">
        <v>9.5</v>
      </c>
      <c r="I30" s="121">
        <f t="shared" si="0"/>
        <v>0</v>
      </c>
      <c r="J30" s="122">
        <f t="shared" si="1"/>
        <v>0</v>
      </c>
      <c r="K30" s="168"/>
    </row>
    <row r="31" spans="1:11" ht="12.75" customHeight="1" x14ac:dyDescent="0.3">
      <c r="A31" s="117">
        <v>22</v>
      </c>
      <c r="B31" s="118" t="s">
        <v>656</v>
      </c>
      <c r="C31" s="119" t="s">
        <v>17</v>
      </c>
      <c r="D31" s="120"/>
      <c r="E31" s="120"/>
      <c r="F31" s="142">
        <v>100</v>
      </c>
      <c r="G31" s="143">
        <v>0</v>
      </c>
      <c r="H31" s="119">
        <v>9.5</v>
      </c>
      <c r="I31" s="121">
        <f t="shared" si="0"/>
        <v>0</v>
      </c>
      <c r="J31" s="122">
        <f t="shared" si="1"/>
        <v>0</v>
      </c>
      <c r="K31" s="168"/>
    </row>
    <row r="32" spans="1:11" ht="12.75" customHeight="1" x14ac:dyDescent="0.3">
      <c r="A32" s="117">
        <v>23</v>
      </c>
      <c r="B32" s="118" t="s">
        <v>657</v>
      </c>
      <c r="C32" s="119" t="s">
        <v>17</v>
      </c>
      <c r="D32" s="120"/>
      <c r="E32" s="120"/>
      <c r="F32" s="142">
        <v>63</v>
      </c>
      <c r="G32" s="143">
        <v>0</v>
      </c>
      <c r="H32" s="119">
        <v>9.5</v>
      </c>
      <c r="I32" s="121">
        <f t="shared" si="0"/>
        <v>0</v>
      </c>
      <c r="J32" s="122">
        <f t="shared" si="1"/>
        <v>0</v>
      </c>
      <c r="K32" s="168"/>
    </row>
    <row r="33" spans="1:11" ht="12.75" customHeight="1" x14ac:dyDescent="0.3">
      <c r="A33" s="117">
        <v>24</v>
      </c>
      <c r="B33" s="118" t="s">
        <v>658</v>
      </c>
      <c r="C33" s="119" t="s">
        <v>17</v>
      </c>
      <c r="D33" s="120"/>
      <c r="E33" s="120"/>
      <c r="F33" s="142">
        <v>20</v>
      </c>
      <c r="G33" s="143">
        <v>0</v>
      </c>
      <c r="H33" s="119">
        <v>9.5</v>
      </c>
      <c r="I33" s="121">
        <f t="shared" si="0"/>
        <v>0</v>
      </c>
      <c r="J33" s="122">
        <f t="shared" si="1"/>
        <v>0</v>
      </c>
      <c r="K33" s="168"/>
    </row>
    <row r="34" spans="1:11" ht="12.75" customHeight="1" x14ac:dyDescent="0.3">
      <c r="A34" s="117">
        <v>25</v>
      </c>
      <c r="B34" s="118" t="s">
        <v>659</v>
      </c>
      <c r="C34" s="119" t="s">
        <v>147</v>
      </c>
      <c r="D34" s="120"/>
      <c r="E34" s="120"/>
      <c r="F34" s="142">
        <v>700</v>
      </c>
      <c r="G34" s="143">
        <v>0</v>
      </c>
      <c r="H34" s="119">
        <v>9.5</v>
      </c>
      <c r="I34" s="121">
        <f t="shared" si="0"/>
        <v>0</v>
      </c>
      <c r="J34" s="122">
        <f t="shared" si="1"/>
        <v>0</v>
      </c>
      <c r="K34" s="168"/>
    </row>
    <row r="35" spans="1:11" ht="12.6" customHeight="1" x14ac:dyDescent="0.3">
      <c r="A35" s="117">
        <v>26</v>
      </c>
      <c r="B35" s="118" t="s">
        <v>660</v>
      </c>
      <c r="C35" s="119" t="s">
        <v>147</v>
      </c>
      <c r="D35" s="120"/>
      <c r="E35" s="120"/>
      <c r="F35" s="142">
        <v>100</v>
      </c>
      <c r="G35" s="143">
        <v>0</v>
      </c>
      <c r="H35" s="119">
        <v>9.5</v>
      </c>
      <c r="I35" s="121">
        <f t="shared" si="0"/>
        <v>0</v>
      </c>
      <c r="J35" s="122">
        <f t="shared" si="1"/>
        <v>0</v>
      </c>
      <c r="K35" s="168"/>
    </row>
    <row r="36" spans="1:11" ht="12.6" customHeight="1" x14ac:dyDescent="0.3">
      <c r="A36" s="117">
        <v>27</v>
      </c>
      <c r="B36" s="118" t="s">
        <v>661</v>
      </c>
      <c r="C36" s="119" t="s">
        <v>147</v>
      </c>
      <c r="D36" s="120"/>
      <c r="E36" s="120"/>
      <c r="F36" s="142">
        <v>700</v>
      </c>
      <c r="G36" s="143">
        <v>0</v>
      </c>
      <c r="H36" s="119">
        <v>9.5</v>
      </c>
      <c r="I36" s="121">
        <f t="shared" si="0"/>
        <v>0</v>
      </c>
      <c r="J36" s="122">
        <f t="shared" si="1"/>
        <v>0</v>
      </c>
      <c r="K36" s="168"/>
    </row>
    <row r="37" spans="1:11" ht="12.6" customHeight="1" x14ac:dyDescent="0.3">
      <c r="A37" s="117">
        <v>28</v>
      </c>
      <c r="B37" s="118" t="s">
        <v>662</v>
      </c>
      <c r="C37" s="119" t="s">
        <v>17</v>
      </c>
      <c r="D37" s="120"/>
      <c r="E37" s="120"/>
      <c r="F37" s="142">
        <v>50</v>
      </c>
      <c r="G37" s="143">
        <v>0</v>
      </c>
      <c r="H37" s="119">
        <v>9.5</v>
      </c>
      <c r="I37" s="121">
        <f t="shared" si="0"/>
        <v>0</v>
      </c>
      <c r="J37" s="122">
        <f t="shared" si="1"/>
        <v>0</v>
      </c>
      <c r="K37" s="168"/>
    </row>
    <row r="38" spans="1:11" ht="12.6" customHeight="1" x14ac:dyDescent="0.3">
      <c r="A38" s="117">
        <v>29</v>
      </c>
      <c r="B38" s="118" t="s">
        <v>663</v>
      </c>
      <c r="C38" s="119" t="s">
        <v>17</v>
      </c>
      <c r="D38" s="120"/>
      <c r="E38" s="120"/>
      <c r="F38" s="142">
        <v>50</v>
      </c>
      <c r="G38" s="143">
        <v>0</v>
      </c>
      <c r="H38" s="119">
        <v>9.5</v>
      </c>
      <c r="I38" s="121">
        <f t="shared" si="0"/>
        <v>0</v>
      </c>
      <c r="J38" s="122">
        <f t="shared" si="1"/>
        <v>0</v>
      </c>
      <c r="K38" s="168"/>
    </row>
    <row r="39" spans="1:11" ht="12.6" customHeight="1" x14ac:dyDescent="0.3">
      <c r="A39" s="117">
        <v>30</v>
      </c>
      <c r="B39" s="118" t="s">
        <v>664</v>
      </c>
      <c r="C39" s="119" t="s">
        <v>17</v>
      </c>
      <c r="D39" s="120"/>
      <c r="E39" s="120"/>
      <c r="F39" s="142">
        <v>10</v>
      </c>
      <c r="G39" s="143">
        <v>0</v>
      </c>
      <c r="H39" s="119">
        <v>9.5</v>
      </c>
      <c r="I39" s="121">
        <f t="shared" si="0"/>
        <v>0</v>
      </c>
      <c r="J39" s="122">
        <f t="shared" si="1"/>
        <v>0</v>
      </c>
      <c r="K39" s="168"/>
    </row>
    <row r="40" spans="1:11" ht="12.6" customHeight="1" x14ac:dyDescent="0.3">
      <c r="A40" s="117">
        <v>31</v>
      </c>
      <c r="B40" s="118" t="s">
        <v>665</v>
      </c>
      <c r="C40" s="119" t="s">
        <v>17</v>
      </c>
      <c r="D40" s="120"/>
      <c r="E40" s="120"/>
      <c r="F40" s="142">
        <v>13</v>
      </c>
      <c r="G40" s="143">
        <v>0</v>
      </c>
      <c r="H40" s="119">
        <v>9.5</v>
      </c>
      <c r="I40" s="121">
        <f t="shared" si="0"/>
        <v>0</v>
      </c>
      <c r="J40" s="122">
        <f t="shared" si="1"/>
        <v>0</v>
      </c>
      <c r="K40" s="168"/>
    </row>
    <row r="41" spans="1:11" ht="12.6" customHeight="1" x14ac:dyDescent="0.3">
      <c r="A41" s="117">
        <v>32</v>
      </c>
      <c r="B41" s="118" t="s">
        <v>666</v>
      </c>
      <c r="C41" s="119" t="s">
        <v>17</v>
      </c>
      <c r="D41" s="120"/>
      <c r="E41" s="120"/>
      <c r="F41" s="142">
        <v>13</v>
      </c>
      <c r="G41" s="143">
        <v>0</v>
      </c>
      <c r="H41" s="119">
        <v>9.5</v>
      </c>
      <c r="I41" s="121">
        <f t="shared" si="0"/>
        <v>0</v>
      </c>
      <c r="J41" s="122">
        <f t="shared" si="1"/>
        <v>0</v>
      </c>
      <c r="K41" s="168"/>
    </row>
    <row r="42" spans="1:11" ht="12.6" customHeight="1" x14ac:dyDescent="0.3">
      <c r="A42" s="117">
        <v>33</v>
      </c>
      <c r="B42" s="118" t="s">
        <v>667</v>
      </c>
      <c r="C42" s="119" t="s">
        <v>17</v>
      </c>
      <c r="D42" s="120"/>
      <c r="E42" s="120"/>
      <c r="F42" s="142">
        <v>13</v>
      </c>
      <c r="G42" s="143">
        <v>0</v>
      </c>
      <c r="H42" s="119">
        <v>9.5</v>
      </c>
      <c r="I42" s="121">
        <f t="shared" si="0"/>
        <v>0</v>
      </c>
      <c r="J42" s="122">
        <f t="shared" si="1"/>
        <v>0</v>
      </c>
      <c r="K42" s="168"/>
    </row>
    <row r="43" spans="1:11" ht="12.6" customHeight="1" x14ac:dyDescent="0.3">
      <c r="A43" s="117">
        <v>34</v>
      </c>
      <c r="B43" s="118" t="s">
        <v>668</v>
      </c>
      <c r="C43" s="119" t="s">
        <v>147</v>
      </c>
      <c r="D43" s="120"/>
      <c r="E43" s="120"/>
      <c r="F43" s="142">
        <v>100</v>
      </c>
      <c r="G43" s="143">
        <v>0</v>
      </c>
      <c r="H43" s="119">
        <v>9.5</v>
      </c>
      <c r="I43" s="121">
        <f t="shared" si="0"/>
        <v>0</v>
      </c>
      <c r="J43" s="122">
        <f t="shared" si="1"/>
        <v>0</v>
      </c>
      <c r="K43" s="168"/>
    </row>
    <row r="44" spans="1:11" ht="12.6" customHeight="1" x14ac:dyDescent="0.3">
      <c r="A44" s="117">
        <v>35</v>
      </c>
      <c r="B44" s="118" t="s">
        <v>669</v>
      </c>
      <c r="C44" s="119" t="s">
        <v>17</v>
      </c>
      <c r="D44" s="120"/>
      <c r="E44" s="120"/>
      <c r="F44" s="142">
        <v>100</v>
      </c>
      <c r="G44" s="143">
        <v>0</v>
      </c>
      <c r="H44" s="119">
        <v>9.5</v>
      </c>
      <c r="I44" s="121">
        <f t="shared" si="0"/>
        <v>0</v>
      </c>
      <c r="J44" s="122">
        <f t="shared" si="1"/>
        <v>0</v>
      </c>
      <c r="K44" s="168"/>
    </row>
    <row r="45" spans="1:11" ht="12.6" customHeight="1" x14ac:dyDescent="0.3">
      <c r="A45" s="117">
        <v>36</v>
      </c>
      <c r="B45" s="118" t="s">
        <v>670</v>
      </c>
      <c r="C45" s="119" t="s">
        <v>17</v>
      </c>
      <c r="D45" s="120"/>
      <c r="E45" s="120"/>
      <c r="F45" s="142">
        <v>325</v>
      </c>
      <c r="G45" s="143">
        <v>0</v>
      </c>
      <c r="H45" s="119">
        <v>9.5</v>
      </c>
      <c r="I45" s="121">
        <f t="shared" si="0"/>
        <v>0</v>
      </c>
      <c r="J45" s="122">
        <f t="shared" si="1"/>
        <v>0</v>
      </c>
      <c r="K45" s="119"/>
    </row>
    <row r="46" spans="1:11" ht="12.6" customHeight="1" x14ac:dyDescent="0.3">
      <c r="A46" s="117">
        <v>37</v>
      </c>
      <c r="B46" s="118" t="s">
        <v>671</v>
      </c>
      <c r="C46" s="119" t="s">
        <v>17</v>
      </c>
      <c r="D46" s="120"/>
      <c r="E46" s="120"/>
      <c r="F46" s="142">
        <v>75</v>
      </c>
      <c r="G46" s="143">
        <v>0</v>
      </c>
      <c r="H46" s="119">
        <v>9.5</v>
      </c>
      <c r="I46" s="121">
        <f t="shared" si="0"/>
        <v>0</v>
      </c>
      <c r="J46" s="122">
        <f t="shared" si="1"/>
        <v>0</v>
      </c>
      <c r="K46" s="168"/>
    </row>
    <row r="47" spans="1:11" ht="12.6" customHeight="1" x14ac:dyDescent="0.3">
      <c r="A47" s="117">
        <v>38</v>
      </c>
      <c r="B47" s="118" t="s">
        <v>672</v>
      </c>
      <c r="C47" s="119" t="s">
        <v>17</v>
      </c>
      <c r="D47" s="120"/>
      <c r="E47" s="120"/>
      <c r="F47" s="142">
        <v>325</v>
      </c>
      <c r="G47" s="143">
        <v>0</v>
      </c>
      <c r="H47" s="119">
        <v>9.5</v>
      </c>
      <c r="I47" s="121">
        <f t="shared" si="0"/>
        <v>0</v>
      </c>
      <c r="J47" s="122">
        <f t="shared" si="1"/>
        <v>0</v>
      </c>
      <c r="K47" s="168"/>
    </row>
    <row r="48" spans="1:11" ht="12.6" customHeight="1" x14ac:dyDescent="0.3">
      <c r="A48" s="117">
        <v>39</v>
      </c>
      <c r="B48" s="118" t="s">
        <v>673</v>
      </c>
      <c r="C48" s="119" t="s">
        <v>17</v>
      </c>
      <c r="D48" s="120"/>
      <c r="E48" s="120"/>
      <c r="F48" s="142">
        <v>100</v>
      </c>
      <c r="G48" s="143">
        <v>0</v>
      </c>
      <c r="H48" s="119">
        <v>9.5</v>
      </c>
      <c r="I48" s="121">
        <f t="shared" si="0"/>
        <v>0</v>
      </c>
      <c r="J48" s="122">
        <f t="shared" si="1"/>
        <v>0</v>
      </c>
      <c r="K48" s="168"/>
    </row>
    <row r="49" spans="1:11" ht="12.6" customHeight="1" x14ac:dyDescent="0.3">
      <c r="A49" s="117">
        <v>40</v>
      </c>
      <c r="B49" s="118" t="s">
        <v>674</v>
      </c>
      <c r="C49" s="119" t="s">
        <v>17</v>
      </c>
      <c r="D49" s="120"/>
      <c r="E49" s="120"/>
      <c r="F49" s="142">
        <v>50</v>
      </c>
      <c r="G49" s="143">
        <v>0</v>
      </c>
      <c r="H49" s="119">
        <v>9.5</v>
      </c>
      <c r="I49" s="121">
        <f t="shared" si="0"/>
        <v>0</v>
      </c>
      <c r="J49" s="122">
        <f t="shared" si="1"/>
        <v>0</v>
      </c>
      <c r="K49" s="168"/>
    </row>
    <row r="50" spans="1:11" ht="12.6" customHeight="1" x14ac:dyDescent="0.3">
      <c r="A50" s="117">
        <v>41</v>
      </c>
      <c r="B50" s="118" t="s">
        <v>675</v>
      </c>
      <c r="C50" s="119" t="s">
        <v>17</v>
      </c>
      <c r="D50" s="120"/>
      <c r="E50" s="120"/>
      <c r="F50" s="142">
        <v>100</v>
      </c>
      <c r="G50" s="143">
        <v>0</v>
      </c>
      <c r="H50" s="119">
        <v>9.5</v>
      </c>
      <c r="I50" s="121">
        <f t="shared" si="0"/>
        <v>0</v>
      </c>
      <c r="J50" s="122">
        <f t="shared" si="1"/>
        <v>0</v>
      </c>
      <c r="K50" s="168"/>
    </row>
    <row r="51" spans="1:11" ht="12.6" customHeight="1" x14ac:dyDescent="0.3">
      <c r="A51" s="117">
        <v>42</v>
      </c>
      <c r="B51" s="118" t="s">
        <v>676</v>
      </c>
      <c r="C51" s="119" t="s">
        <v>17</v>
      </c>
      <c r="D51" s="120"/>
      <c r="E51" s="120"/>
      <c r="F51" s="142">
        <v>100</v>
      </c>
      <c r="G51" s="143">
        <v>0</v>
      </c>
      <c r="H51" s="119">
        <v>9.5</v>
      </c>
      <c r="I51" s="121">
        <f t="shared" si="0"/>
        <v>0</v>
      </c>
      <c r="J51" s="122">
        <f t="shared" si="1"/>
        <v>0</v>
      </c>
      <c r="K51" s="168"/>
    </row>
    <row r="52" spans="1:11" ht="12.6" customHeight="1" x14ac:dyDescent="0.3">
      <c r="A52" s="117">
        <v>43</v>
      </c>
      <c r="B52" s="118" t="s">
        <v>677</v>
      </c>
      <c r="C52" s="119" t="s">
        <v>17</v>
      </c>
      <c r="D52" s="120"/>
      <c r="E52" s="120"/>
      <c r="F52" s="142">
        <v>13</v>
      </c>
      <c r="G52" s="143">
        <v>0</v>
      </c>
      <c r="H52" s="119">
        <v>9.5</v>
      </c>
      <c r="I52" s="121">
        <f t="shared" si="0"/>
        <v>0</v>
      </c>
      <c r="J52" s="122">
        <f t="shared" si="1"/>
        <v>0</v>
      </c>
      <c r="K52" s="168"/>
    </row>
    <row r="53" spans="1:11" ht="12.6" customHeight="1" x14ac:dyDescent="0.3">
      <c r="A53" s="117">
        <v>44</v>
      </c>
      <c r="B53" s="118" t="s">
        <v>678</v>
      </c>
      <c r="C53" s="119" t="s">
        <v>17</v>
      </c>
      <c r="D53" s="120"/>
      <c r="E53" s="120"/>
      <c r="F53" s="142">
        <v>50</v>
      </c>
      <c r="G53" s="143">
        <v>0</v>
      </c>
      <c r="H53" s="119">
        <v>9.5</v>
      </c>
      <c r="I53" s="121">
        <f t="shared" si="0"/>
        <v>0</v>
      </c>
      <c r="J53" s="122">
        <f t="shared" si="1"/>
        <v>0</v>
      </c>
      <c r="K53" s="168"/>
    </row>
    <row r="54" spans="1:11" ht="12.6" customHeight="1" x14ac:dyDescent="0.3">
      <c r="A54" s="117">
        <v>45</v>
      </c>
      <c r="B54" s="118" t="s">
        <v>679</v>
      </c>
      <c r="C54" s="119" t="s">
        <v>17</v>
      </c>
      <c r="D54" s="120"/>
      <c r="E54" s="120"/>
      <c r="F54" s="142">
        <v>13</v>
      </c>
      <c r="G54" s="143">
        <v>0</v>
      </c>
      <c r="H54" s="119">
        <v>9.5</v>
      </c>
      <c r="I54" s="121">
        <f t="shared" si="0"/>
        <v>0</v>
      </c>
      <c r="J54" s="122">
        <f t="shared" si="1"/>
        <v>0</v>
      </c>
      <c r="K54" s="168"/>
    </row>
    <row r="55" spans="1:11" ht="12.6" customHeight="1" x14ac:dyDescent="0.3">
      <c r="A55" s="117">
        <v>46</v>
      </c>
      <c r="B55" s="118" t="s">
        <v>680</v>
      </c>
      <c r="C55" s="119" t="s">
        <v>17</v>
      </c>
      <c r="D55" s="120"/>
      <c r="E55" s="120"/>
      <c r="F55" s="142">
        <v>25</v>
      </c>
      <c r="G55" s="143">
        <v>0</v>
      </c>
      <c r="H55" s="119">
        <v>9.5</v>
      </c>
      <c r="I55" s="121">
        <f t="shared" si="0"/>
        <v>0</v>
      </c>
      <c r="J55" s="122">
        <f t="shared" si="1"/>
        <v>0</v>
      </c>
      <c r="K55" s="168"/>
    </row>
    <row r="56" spans="1:11" ht="12.6" customHeight="1" x14ac:dyDescent="0.3">
      <c r="A56" s="117">
        <v>47</v>
      </c>
      <c r="B56" s="118" t="s">
        <v>681</v>
      </c>
      <c r="C56" s="119" t="s">
        <v>17</v>
      </c>
      <c r="D56" s="120"/>
      <c r="E56" s="120"/>
      <c r="F56" s="142">
        <v>10</v>
      </c>
      <c r="G56" s="143">
        <v>0</v>
      </c>
      <c r="H56" s="119">
        <v>9.5</v>
      </c>
      <c r="I56" s="121">
        <f t="shared" si="0"/>
        <v>0</v>
      </c>
      <c r="J56" s="122">
        <f t="shared" si="1"/>
        <v>0</v>
      </c>
      <c r="K56" s="168"/>
    </row>
    <row r="57" spans="1:11" ht="12.6" customHeight="1" x14ac:dyDescent="0.3">
      <c r="A57" s="117">
        <v>48</v>
      </c>
      <c r="B57" s="118" t="s">
        <v>682</v>
      </c>
      <c r="C57" s="119" t="s">
        <v>17</v>
      </c>
      <c r="D57" s="120"/>
      <c r="E57" s="120"/>
      <c r="F57" s="142">
        <v>150</v>
      </c>
      <c r="G57" s="143">
        <v>0</v>
      </c>
      <c r="H57" s="119">
        <v>9.5</v>
      </c>
      <c r="I57" s="121">
        <f t="shared" si="0"/>
        <v>0</v>
      </c>
      <c r="J57" s="122">
        <f t="shared" si="1"/>
        <v>0</v>
      </c>
      <c r="K57" s="168"/>
    </row>
    <row r="58" spans="1:11" ht="12.6" customHeight="1" x14ac:dyDescent="0.3">
      <c r="A58" s="117">
        <v>49</v>
      </c>
      <c r="B58" s="118" t="s">
        <v>683</v>
      </c>
      <c r="C58" s="119" t="s">
        <v>17</v>
      </c>
      <c r="D58" s="120"/>
      <c r="E58" s="120"/>
      <c r="F58" s="142">
        <v>100</v>
      </c>
      <c r="G58" s="143">
        <v>0</v>
      </c>
      <c r="H58" s="119">
        <v>9.5</v>
      </c>
      <c r="I58" s="121">
        <f t="shared" si="0"/>
        <v>0</v>
      </c>
      <c r="J58" s="122">
        <f t="shared" si="1"/>
        <v>0</v>
      </c>
      <c r="K58" s="168"/>
    </row>
    <row r="59" spans="1:11" s="110" customFormat="1" ht="12.75" customHeight="1" x14ac:dyDescent="0.2">
      <c r="A59" s="144"/>
      <c r="B59" s="159" t="s">
        <v>684</v>
      </c>
      <c r="C59" s="130"/>
      <c r="D59" s="129"/>
      <c r="E59" s="129"/>
      <c r="F59" s="129"/>
      <c r="G59" s="129"/>
      <c r="H59" s="129"/>
      <c r="I59" s="129"/>
      <c r="J59" s="131">
        <f>SUM(J10:J58)</f>
        <v>0</v>
      </c>
      <c r="K59" s="129"/>
    </row>
    <row r="60" spans="1:11" s="110" customFormat="1" ht="12.75" customHeight="1" x14ac:dyDescent="0.2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32"/>
    </row>
    <row r="61" spans="1:11" s="110" customFormat="1" ht="12.75" customHeight="1" x14ac:dyDescent="0.2">
      <c r="A61" s="124" t="s">
        <v>100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32"/>
    </row>
    <row r="62" spans="1:11" s="110" customFormat="1" ht="12.75" customHeight="1" x14ac:dyDescent="0.2">
      <c r="A62" s="124" t="s">
        <v>101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32"/>
    </row>
    <row r="63" spans="1:11" s="110" customFormat="1" ht="12.75" customHeight="1" x14ac:dyDescent="0.2">
      <c r="A63" s="124" t="s">
        <v>102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32"/>
    </row>
    <row r="64" spans="1:11" s="110" customFormat="1" ht="12.75" customHeight="1" x14ac:dyDescent="0.2">
      <c r="A64" s="124" t="s">
        <v>148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32"/>
    </row>
    <row r="65" spans="1:11" s="110" customFormat="1" ht="12.75" customHeight="1" x14ac:dyDescent="0.2">
      <c r="A65" s="153" t="s">
        <v>104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32"/>
    </row>
    <row r="66" spans="1:11" s="110" customFormat="1" ht="12.75" customHeight="1" x14ac:dyDescent="0.2">
      <c r="A66" s="124"/>
      <c r="B66" s="124"/>
      <c r="C66" s="124"/>
      <c r="D66" s="124"/>
      <c r="E66" s="124"/>
      <c r="F66" s="124"/>
      <c r="G66" s="124"/>
      <c r="H66" s="124"/>
      <c r="I66" s="124"/>
      <c r="J66" s="124"/>
      <c r="K66" s="132"/>
    </row>
    <row r="67" spans="1:11" s="113" customFormat="1" ht="12.75" customHeight="1" x14ac:dyDescent="0.2">
      <c r="A67" s="148" t="s">
        <v>105</v>
      </c>
      <c r="B67" s="148"/>
      <c r="C67" s="148"/>
      <c r="D67" s="148"/>
      <c r="E67" s="149" t="s">
        <v>106</v>
      </c>
      <c r="F67" s="148"/>
      <c r="G67" s="148"/>
      <c r="H67" s="148" t="s">
        <v>107</v>
      </c>
      <c r="I67" s="148"/>
      <c r="J67" s="148"/>
      <c r="K67" s="149"/>
    </row>
    <row r="68" spans="1:11" s="111" customFormat="1" ht="12.75" customHeight="1" x14ac:dyDescent="0.3">
      <c r="A68" s="150"/>
      <c r="B68" s="150"/>
      <c r="C68" s="150"/>
      <c r="D68" s="150"/>
      <c r="E68" s="150"/>
      <c r="F68" s="150"/>
      <c r="G68" s="150"/>
      <c r="H68" s="150"/>
      <c r="I68" s="150"/>
      <c r="J68" s="150"/>
      <c r="K68" s="155"/>
    </row>
    <row r="69" spans="1:11" s="111" customFormat="1" ht="12.75" customHeight="1" x14ac:dyDescent="0.3">
      <c r="A69" s="150"/>
      <c r="B69" s="150"/>
      <c r="C69" s="150"/>
      <c r="D69" s="150"/>
      <c r="E69" s="150"/>
      <c r="F69" s="150"/>
      <c r="G69" s="150"/>
      <c r="H69" s="150"/>
      <c r="I69" s="150"/>
      <c r="J69" s="150"/>
      <c r="K69" s="155"/>
    </row>
    <row r="70" spans="1:11" s="111" customFormat="1" ht="12.75" customHeight="1" x14ac:dyDescent="0.3">
      <c r="A70" s="150"/>
      <c r="B70" s="150"/>
      <c r="C70" s="150"/>
      <c r="D70" s="150"/>
      <c r="E70" s="150"/>
      <c r="F70" s="150"/>
      <c r="G70" s="150"/>
      <c r="H70" s="150"/>
      <c r="I70" s="150"/>
      <c r="J70" s="150"/>
      <c r="K70" s="155"/>
    </row>
    <row r="71" spans="1:11" s="111" customFormat="1" ht="12.75" customHeight="1" x14ac:dyDescent="0.3">
      <c r="A71" s="150"/>
      <c r="B71" s="150"/>
      <c r="C71" s="150"/>
      <c r="D71" s="150"/>
      <c r="E71" s="150"/>
      <c r="F71" s="150"/>
      <c r="G71" s="150"/>
      <c r="H71" s="150"/>
      <c r="I71" s="150"/>
      <c r="J71" s="150"/>
      <c r="K71" s="155"/>
    </row>
    <row r="72" spans="1:11" s="111" customFormat="1" ht="12.75" customHeight="1" x14ac:dyDescent="0.3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5"/>
    </row>
    <row r="73" spans="1:11" s="111" customFormat="1" ht="12.75" customHeight="1" x14ac:dyDescent="0.3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5"/>
    </row>
    <row r="74" spans="1:11" ht="12.75" customHeight="1" x14ac:dyDescent="0.3">
      <c r="A74" s="127"/>
      <c r="B74" s="127"/>
      <c r="C74" s="127"/>
      <c r="D74" s="127"/>
      <c r="E74" s="127"/>
      <c r="F74" s="127"/>
      <c r="G74" s="127"/>
      <c r="H74" s="127"/>
      <c r="I74" s="127"/>
      <c r="J74" s="127"/>
      <c r="K74" s="152"/>
    </row>
    <row r="75" spans="1:11" ht="12.75" customHeight="1" x14ac:dyDescent="0.3">
      <c r="A75" s="127"/>
      <c r="B75" s="127"/>
      <c r="C75" s="127"/>
      <c r="D75" s="127"/>
      <c r="E75" s="127"/>
      <c r="F75" s="127"/>
      <c r="G75" s="127"/>
      <c r="H75" s="127"/>
      <c r="I75" s="127"/>
      <c r="J75" s="127"/>
      <c r="K75" s="152"/>
    </row>
    <row r="76" spans="1:11" ht="12.75" customHeight="1" x14ac:dyDescent="0.3">
      <c r="A76" s="127"/>
      <c r="B76" s="127"/>
      <c r="C76" s="127"/>
      <c r="D76" s="127"/>
      <c r="E76" s="127"/>
      <c r="F76" s="127"/>
      <c r="G76" s="127"/>
      <c r="H76" s="127"/>
      <c r="I76" s="127"/>
      <c r="J76" s="127"/>
      <c r="K76" s="152"/>
    </row>
    <row r="77" spans="1:11" ht="12.75" customHeight="1" x14ac:dyDescent="0.3">
      <c r="A77" s="127"/>
      <c r="B77" s="127"/>
      <c r="C77" s="127"/>
      <c r="D77" s="127"/>
      <c r="E77" s="127"/>
      <c r="F77" s="127"/>
      <c r="G77" s="127"/>
      <c r="H77" s="127"/>
      <c r="I77" s="127"/>
      <c r="J77" s="127"/>
      <c r="K77" s="152"/>
    </row>
    <row r="78" spans="1:11" ht="12.75" customHeight="1" x14ac:dyDescent="0.3">
      <c r="A78" s="127"/>
      <c r="B78" s="127"/>
      <c r="C78" s="127"/>
      <c r="D78" s="127"/>
      <c r="E78" s="127"/>
      <c r="F78" s="127"/>
      <c r="G78" s="127"/>
      <c r="H78" s="127"/>
      <c r="I78" s="127"/>
      <c r="J78" s="127"/>
      <c r="K78" s="152"/>
    </row>
    <row r="79" spans="1:11" ht="12.75" customHeight="1" x14ac:dyDescent="0.3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52"/>
    </row>
    <row r="80" spans="1:11" ht="12.75" customHeight="1" x14ac:dyDescent="0.3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52"/>
    </row>
    <row r="81" spans="1:11" ht="12.75" customHeight="1" x14ac:dyDescent="0.3">
      <c r="A81" s="127"/>
      <c r="B81" s="127"/>
      <c r="C81" s="127"/>
      <c r="D81" s="127"/>
      <c r="E81" s="127"/>
      <c r="F81" s="127"/>
      <c r="G81" s="127"/>
      <c r="H81" s="127"/>
      <c r="I81" s="127"/>
      <c r="J81" s="127"/>
      <c r="K81" s="152"/>
    </row>
    <row r="82" spans="1:11" ht="12.75" customHeight="1" x14ac:dyDescent="0.3">
      <c r="A82" s="127"/>
      <c r="B82" s="127"/>
      <c r="C82" s="127"/>
      <c r="D82" s="127"/>
      <c r="E82" s="127"/>
      <c r="F82" s="127"/>
      <c r="G82" s="127"/>
      <c r="H82" s="127"/>
      <c r="I82" s="127"/>
      <c r="J82" s="127"/>
      <c r="K82" s="152"/>
    </row>
    <row r="83" spans="1:11" ht="12.75" customHeight="1" x14ac:dyDescent="0.3">
      <c r="A83" s="127"/>
      <c r="B83" s="127"/>
      <c r="C83" s="127"/>
      <c r="D83" s="127"/>
      <c r="E83" s="127"/>
      <c r="F83" s="127"/>
      <c r="G83" s="127"/>
      <c r="H83" s="127"/>
      <c r="I83" s="127"/>
      <c r="J83" s="127"/>
      <c r="K83" s="152"/>
    </row>
    <row r="84" spans="1:11" ht="12.75" customHeight="1" x14ac:dyDescent="0.3">
      <c r="A84" s="127"/>
      <c r="B84" s="127"/>
      <c r="C84" s="127"/>
      <c r="D84" s="127"/>
      <c r="E84" s="127"/>
      <c r="F84" s="127"/>
      <c r="G84" s="127"/>
      <c r="H84" s="127"/>
      <c r="I84" s="127"/>
      <c r="J84" s="127"/>
      <c r="K84" s="152"/>
    </row>
    <row r="85" spans="1:11" ht="12.75" customHeight="1" x14ac:dyDescent="0.3">
      <c r="A85" s="127"/>
      <c r="B85" s="127"/>
      <c r="C85" s="127"/>
      <c r="D85" s="127"/>
      <c r="E85" s="127"/>
      <c r="F85" s="127"/>
      <c r="G85" s="127"/>
      <c r="H85" s="127"/>
      <c r="I85" s="127"/>
      <c r="J85" s="127"/>
      <c r="K85" s="152"/>
    </row>
    <row r="86" spans="1:11" ht="12.75" customHeight="1" x14ac:dyDescent="0.3">
      <c r="A86" s="127"/>
      <c r="B86" s="127"/>
      <c r="C86" s="127"/>
      <c r="D86" s="127"/>
      <c r="E86" s="127"/>
      <c r="F86" s="127"/>
      <c r="G86" s="127"/>
      <c r="H86" s="127"/>
      <c r="I86" s="127"/>
      <c r="J86" s="127"/>
      <c r="K86" s="152"/>
    </row>
    <row r="87" spans="1:11" ht="12.75" customHeight="1" x14ac:dyDescent="0.3">
      <c r="A87" s="127"/>
      <c r="B87" s="127"/>
      <c r="C87" s="127"/>
      <c r="D87" s="127"/>
      <c r="E87" s="127"/>
      <c r="F87" s="127"/>
      <c r="G87" s="127"/>
      <c r="H87" s="127"/>
      <c r="I87" s="127"/>
      <c r="J87" s="127"/>
      <c r="K87" s="152"/>
    </row>
    <row r="88" spans="1:11" ht="12.75" customHeight="1" x14ac:dyDescent="0.3">
      <c r="A88" s="127"/>
      <c r="B88" s="127"/>
      <c r="C88" s="127"/>
      <c r="D88" s="127"/>
      <c r="E88" s="127"/>
      <c r="F88" s="127"/>
      <c r="G88" s="127"/>
      <c r="H88" s="127"/>
      <c r="I88" s="127"/>
      <c r="J88" s="127"/>
      <c r="K88" s="152"/>
    </row>
    <row r="89" spans="1:11" ht="12.75" customHeight="1" x14ac:dyDescent="0.3">
      <c r="A89" s="127"/>
      <c r="B89" s="127"/>
      <c r="C89" s="127"/>
      <c r="D89" s="127"/>
      <c r="E89" s="127"/>
      <c r="F89" s="127"/>
      <c r="G89" s="127"/>
      <c r="H89" s="127"/>
      <c r="I89" s="127"/>
      <c r="J89" s="127"/>
      <c r="K89" s="152"/>
    </row>
    <row r="90" spans="1:11" ht="12.75" customHeight="1" x14ac:dyDescent="0.3">
      <c r="A90" s="127"/>
      <c r="B90" s="127"/>
      <c r="C90" s="127"/>
      <c r="D90" s="127"/>
      <c r="E90" s="127"/>
      <c r="F90" s="127"/>
      <c r="G90" s="127"/>
      <c r="H90" s="127"/>
      <c r="I90" s="127"/>
      <c r="J90" s="127"/>
      <c r="K90" s="152"/>
    </row>
    <row r="91" spans="1:11" ht="12.75" customHeight="1" x14ac:dyDescent="0.3">
      <c r="A91" s="127"/>
      <c r="B91" s="127"/>
      <c r="C91" s="127"/>
      <c r="D91" s="127"/>
      <c r="E91" s="127"/>
      <c r="F91" s="127"/>
      <c r="G91" s="127"/>
      <c r="H91" s="127"/>
      <c r="I91" s="127"/>
      <c r="J91" s="127"/>
      <c r="K91" s="152"/>
    </row>
    <row r="92" spans="1:11" ht="12.75" customHeight="1" x14ac:dyDescent="0.3">
      <c r="A92" s="127"/>
      <c r="B92" s="127"/>
      <c r="C92" s="127"/>
      <c r="D92" s="127"/>
      <c r="E92" s="127"/>
      <c r="F92" s="127"/>
      <c r="G92" s="127"/>
      <c r="H92" s="127"/>
      <c r="I92" s="127"/>
      <c r="J92" s="127"/>
      <c r="K92" s="152"/>
    </row>
    <row r="93" spans="1:11" ht="12.75" customHeight="1" x14ac:dyDescent="0.3">
      <c r="A93" s="127"/>
      <c r="B93" s="127"/>
      <c r="C93" s="127"/>
      <c r="D93" s="127"/>
      <c r="E93" s="127"/>
      <c r="F93" s="127"/>
      <c r="G93" s="127"/>
      <c r="H93" s="127"/>
      <c r="I93" s="127"/>
      <c r="J93" s="127"/>
      <c r="K93" s="152"/>
    </row>
    <row r="94" spans="1:11" ht="12.75" customHeight="1" x14ac:dyDescent="0.3">
      <c r="A94" s="127"/>
      <c r="B94" s="127"/>
      <c r="C94" s="127"/>
      <c r="D94" s="127"/>
      <c r="E94" s="127"/>
      <c r="F94" s="127"/>
      <c r="G94" s="127"/>
      <c r="H94" s="127"/>
      <c r="I94" s="127"/>
      <c r="J94" s="127"/>
      <c r="K94" s="152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&amp;C&amp;"Cambria,Običajno"&amp;K01+029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M466"/>
  <sheetViews>
    <sheetView topLeftCell="A3" zoomScaleNormal="100" workbookViewId="0">
      <selection activeCell="D20" sqref="D20"/>
    </sheetView>
  </sheetViews>
  <sheetFormatPr defaultColWidth="9.109375" defaultRowHeight="12.75" customHeight="1" x14ac:dyDescent="0.3"/>
  <cols>
    <col min="1" max="1" width="3.44140625" style="110" customWidth="1"/>
    <col min="2" max="2" width="49.6640625" style="108" customWidth="1"/>
    <col min="3" max="3" width="4.6640625" style="109" customWidth="1"/>
    <col min="4" max="4" width="6.5546875" style="109" customWidth="1"/>
    <col min="5" max="5" width="28.109375" style="109" customWidth="1"/>
    <col min="6" max="6" width="7.44140625" style="109" customWidth="1"/>
    <col min="7" max="7" width="11.109375" style="109" customWidth="1"/>
    <col min="8" max="8" width="6.44140625" style="109" customWidth="1"/>
    <col min="9" max="9" width="9.109375" style="109" customWidth="1"/>
    <col min="10" max="10" width="12.33203125" style="109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C1" s="108"/>
    </row>
    <row r="2" spans="1:11" ht="12.75" customHeight="1" x14ac:dyDescent="0.3">
      <c r="B2" s="110"/>
    </row>
    <row r="3" spans="1:11" s="111" customFormat="1" ht="12.75" customHeight="1" x14ac:dyDescent="0.3">
      <c r="A3" s="170" t="s">
        <v>146</v>
      </c>
      <c r="B3" s="113"/>
      <c r="C3" s="112"/>
      <c r="D3" s="112"/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0"/>
      <c r="C4" s="112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C5" s="112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C6" s="115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C7" s="115"/>
      <c r="D7" s="116"/>
      <c r="E7" s="116" t="s">
        <v>685</v>
      </c>
      <c r="F7" s="116"/>
      <c r="G7" s="116"/>
      <c r="H7" s="115"/>
      <c r="I7" s="115"/>
      <c r="J7" s="115"/>
      <c r="K7" s="115"/>
    </row>
    <row r="9" spans="1:11" s="141" customFormat="1" ht="33.6" customHeight="1" x14ac:dyDescent="0.3">
      <c r="A9" s="138" t="s">
        <v>4</v>
      </c>
      <c r="B9" s="165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7" t="s">
        <v>15</v>
      </c>
    </row>
    <row r="10" spans="1:11" s="124" customFormat="1" ht="12.75" customHeight="1" x14ac:dyDescent="0.3">
      <c r="A10" s="117">
        <v>1</v>
      </c>
      <c r="B10" s="166" t="s">
        <v>686</v>
      </c>
      <c r="C10" s="119" t="s">
        <v>147</v>
      </c>
      <c r="D10" s="154"/>
      <c r="E10" s="176"/>
      <c r="F10" s="142">
        <v>30</v>
      </c>
      <c r="G10" s="143">
        <v>0</v>
      </c>
      <c r="H10" s="119">
        <v>9.5</v>
      </c>
      <c r="I10" s="121">
        <f>PRODUCT(G10,1.095)</f>
        <v>0</v>
      </c>
      <c r="J10" s="122">
        <f t="shared" ref="J10:J112" si="0">PRODUCT(F10,I10)</f>
        <v>0</v>
      </c>
      <c r="K10" s="171"/>
    </row>
    <row r="11" spans="1:11" s="124" customFormat="1" ht="12.75" customHeight="1" x14ac:dyDescent="0.3">
      <c r="A11" s="117">
        <v>2</v>
      </c>
      <c r="B11" s="166" t="s">
        <v>687</v>
      </c>
      <c r="C11" s="117" t="s">
        <v>147</v>
      </c>
      <c r="D11" s="154"/>
      <c r="E11" s="176"/>
      <c r="F11" s="142">
        <v>5</v>
      </c>
      <c r="G11" s="143">
        <v>0</v>
      </c>
      <c r="H11" s="119">
        <v>9.5</v>
      </c>
      <c r="I11" s="121">
        <f t="shared" ref="I11:I113" si="1">PRODUCT(G11,1.095)</f>
        <v>0</v>
      </c>
      <c r="J11" s="122">
        <f t="shared" si="0"/>
        <v>0</v>
      </c>
      <c r="K11" s="172"/>
    </row>
    <row r="12" spans="1:11" s="124" customFormat="1" ht="12.75" customHeight="1" x14ac:dyDescent="0.3">
      <c r="A12" s="117">
        <v>3</v>
      </c>
      <c r="B12" s="166" t="s">
        <v>688</v>
      </c>
      <c r="C12" s="119" t="s">
        <v>147</v>
      </c>
      <c r="D12" s="154"/>
      <c r="E12" s="176"/>
      <c r="F12" s="142">
        <v>50</v>
      </c>
      <c r="G12" s="143">
        <v>0</v>
      </c>
      <c r="H12" s="119">
        <v>9.5</v>
      </c>
      <c r="I12" s="121">
        <f t="shared" si="1"/>
        <v>0</v>
      </c>
      <c r="J12" s="122">
        <f t="shared" si="0"/>
        <v>0</v>
      </c>
      <c r="K12" s="172"/>
    </row>
    <row r="13" spans="1:11" s="124" customFormat="1" ht="12.75" customHeight="1" x14ac:dyDescent="0.3">
      <c r="A13" s="117">
        <v>4</v>
      </c>
      <c r="B13" s="166" t="s">
        <v>689</v>
      </c>
      <c r="C13" s="119" t="s">
        <v>147</v>
      </c>
      <c r="D13" s="154"/>
      <c r="E13" s="176"/>
      <c r="F13" s="142">
        <v>15</v>
      </c>
      <c r="G13" s="143">
        <v>0</v>
      </c>
      <c r="H13" s="119">
        <v>9.5</v>
      </c>
      <c r="I13" s="121">
        <f t="shared" si="1"/>
        <v>0</v>
      </c>
      <c r="J13" s="122">
        <f t="shared" si="0"/>
        <v>0</v>
      </c>
      <c r="K13" s="172"/>
    </row>
    <row r="14" spans="1:11" s="124" customFormat="1" ht="12.75" customHeight="1" x14ac:dyDescent="0.3">
      <c r="A14" s="117">
        <v>5</v>
      </c>
      <c r="B14" s="166" t="s">
        <v>690</v>
      </c>
      <c r="C14" s="119" t="s">
        <v>147</v>
      </c>
      <c r="D14" s="154"/>
      <c r="E14" s="176"/>
      <c r="F14" s="142">
        <v>50</v>
      </c>
      <c r="G14" s="143">
        <v>0</v>
      </c>
      <c r="H14" s="119">
        <v>9.5</v>
      </c>
      <c r="I14" s="121">
        <f t="shared" si="1"/>
        <v>0</v>
      </c>
      <c r="J14" s="122">
        <f t="shared" si="0"/>
        <v>0</v>
      </c>
      <c r="K14" s="172"/>
    </row>
    <row r="15" spans="1:11" s="124" customFormat="1" ht="12.75" customHeight="1" x14ac:dyDescent="0.3">
      <c r="A15" s="117">
        <v>6</v>
      </c>
      <c r="B15" s="166" t="s">
        <v>691</v>
      </c>
      <c r="C15" s="119" t="s">
        <v>147</v>
      </c>
      <c r="D15" s="154"/>
      <c r="E15" s="176"/>
      <c r="F15" s="142">
        <v>15</v>
      </c>
      <c r="G15" s="143">
        <v>0</v>
      </c>
      <c r="H15" s="119">
        <v>9.5</v>
      </c>
      <c r="I15" s="121">
        <f t="shared" si="1"/>
        <v>0</v>
      </c>
      <c r="J15" s="122">
        <f>PRODUCT(F15,I15)</f>
        <v>0</v>
      </c>
      <c r="K15" s="172"/>
    </row>
    <row r="16" spans="1:11" s="124" customFormat="1" ht="12.75" customHeight="1" x14ac:dyDescent="0.3">
      <c r="A16" s="117">
        <v>7</v>
      </c>
      <c r="B16" s="166" t="s">
        <v>692</v>
      </c>
      <c r="C16" s="119" t="s">
        <v>147</v>
      </c>
      <c r="D16" s="154"/>
      <c r="E16" s="176"/>
      <c r="F16" s="142">
        <v>15</v>
      </c>
      <c r="G16" s="143">
        <v>0</v>
      </c>
      <c r="H16" s="119">
        <v>9.5</v>
      </c>
      <c r="I16" s="121">
        <f t="shared" si="1"/>
        <v>0</v>
      </c>
      <c r="J16" s="122">
        <f t="shared" si="0"/>
        <v>0</v>
      </c>
      <c r="K16" s="172"/>
    </row>
    <row r="17" spans="1:11" s="124" customFormat="1" ht="12.75" customHeight="1" x14ac:dyDescent="0.3">
      <c r="A17" s="117">
        <v>8</v>
      </c>
      <c r="B17" s="166" t="s">
        <v>693</v>
      </c>
      <c r="C17" s="119" t="s">
        <v>147</v>
      </c>
      <c r="D17" s="154"/>
      <c r="E17" s="176"/>
      <c r="F17" s="142">
        <v>5</v>
      </c>
      <c r="G17" s="143">
        <v>0</v>
      </c>
      <c r="H17" s="119">
        <v>9.5</v>
      </c>
      <c r="I17" s="121">
        <f t="shared" si="1"/>
        <v>0</v>
      </c>
      <c r="J17" s="122">
        <f t="shared" si="0"/>
        <v>0</v>
      </c>
      <c r="K17" s="172"/>
    </row>
    <row r="18" spans="1:11" s="124" customFormat="1" ht="12.75" customHeight="1" x14ac:dyDescent="0.3">
      <c r="A18" s="117">
        <v>9</v>
      </c>
      <c r="B18" s="203" t="s">
        <v>694</v>
      </c>
      <c r="C18" s="119" t="s">
        <v>17</v>
      </c>
      <c r="D18" s="154"/>
      <c r="E18" s="176"/>
      <c r="F18" s="142">
        <v>5</v>
      </c>
      <c r="G18" s="143">
        <v>0</v>
      </c>
      <c r="H18" s="119">
        <v>9.5</v>
      </c>
      <c r="I18" s="121">
        <f t="shared" si="1"/>
        <v>0</v>
      </c>
      <c r="J18" s="122">
        <f t="shared" si="0"/>
        <v>0</v>
      </c>
      <c r="K18" s="172"/>
    </row>
    <row r="19" spans="1:11" s="124" customFormat="1" ht="12.75" customHeight="1" x14ac:dyDescent="0.3">
      <c r="A19" s="117">
        <v>10</v>
      </c>
      <c r="B19" s="166" t="s">
        <v>695</v>
      </c>
      <c r="C19" s="119" t="s">
        <v>147</v>
      </c>
      <c r="D19" s="154"/>
      <c r="E19" s="176"/>
      <c r="F19" s="142">
        <v>10</v>
      </c>
      <c r="G19" s="143">
        <v>0</v>
      </c>
      <c r="H19" s="119">
        <v>9.5</v>
      </c>
      <c r="I19" s="121">
        <f t="shared" si="1"/>
        <v>0</v>
      </c>
      <c r="J19" s="122">
        <f t="shared" si="0"/>
        <v>0</v>
      </c>
      <c r="K19" s="172"/>
    </row>
    <row r="20" spans="1:11" s="124" customFormat="1" ht="12.75" customHeight="1" x14ac:dyDescent="0.3">
      <c r="A20" s="117">
        <v>11</v>
      </c>
      <c r="B20" s="166" t="s">
        <v>696</v>
      </c>
      <c r="C20" s="119" t="s">
        <v>147</v>
      </c>
      <c r="D20" s="154"/>
      <c r="E20" s="176"/>
      <c r="F20" s="142">
        <v>5</v>
      </c>
      <c r="G20" s="143">
        <v>0</v>
      </c>
      <c r="H20" s="119">
        <v>9.5</v>
      </c>
      <c r="I20" s="121">
        <f t="shared" si="1"/>
        <v>0</v>
      </c>
      <c r="J20" s="122">
        <f t="shared" si="0"/>
        <v>0</v>
      </c>
      <c r="K20" s="172"/>
    </row>
    <row r="21" spans="1:11" s="124" customFormat="1" ht="12.75" customHeight="1" x14ac:dyDescent="0.3">
      <c r="A21" s="117">
        <v>12</v>
      </c>
      <c r="B21" s="166" t="s">
        <v>697</v>
      </c>
      <c r="C21" s="119" t="s">
        <v>147</v>
      </c>
      <c r="D21" s="154"/>
      <c r="E21" s="176"/>
      <c r="F21" s="142">
        <v>30</v>
      </c>
      <c r="G21" s="143">
        <v>0</v>
      </c>
      <c r="H21" s="119">
        <v>9.5</v>
      </c>
      <c r="I21" s="121">
        <f t="shared" si="1"/>
        <v>0</v>
      </c>
      <c r="J21" s="122">
        <f t="shared" si="0"/>
        <v>0</v>
      </c>
      <c r="K21" s="172"/>
    </row>
    <row r="22" spans="1:11" s="124" customFormat="1" ht="12.75" customHeight="1" x14ac:dyDescent="0.3">
      <c r="A22" s="117">
        <v>13</v>
      </c>
      <c r="B22" s="166" t="s">
        <v>698</v>
      </c>
      <c r="C22" s="119" t="s">
        <v>147</v>
      </c>
      <c r="D22" s="154"/>
      <c r="E22" s="176"/>
      <c r="F22" s="142">
        <v>25</v>
      </c>
      <c r="G22" s="143">
        <v>0</v>
      </c>
      <c r="H22" s="119">
        <v>9.5</v>
      </c>
      <c r="I22" s="121">
        <f t="shared" si="1"/>
        <v>0</v>
      </c>
      <c r="J22" s="122">
        <f t="shared" si="0"/>
        <v>0</v>
      </c>
      <c r="K22" s="172"/>
    </row>
    <row r="23" spans="1:11" s="124" customFormat="1" ht="12.75" customHeight="1" x14ac:dyDescent="0.3">
      <c r="A23" s="117">
        <v>14</v>
      </c>
      <c r="B23" s="166" t="s">
        <v>699</v>
      </c>
      <c r="C23" s="119" t="s">
        <v>147</v>
      </c>
      <c r="D23" s="154"/>
      <c r="E23" s="176"/>
      <c r="F23" s="142">
        <v>15</v>
      </c>
      <c r="G23" s="143">
        <v>0</v>
      </c>
      <c r="H23" s="119">
        <v>9.5</v>
      </c>
      <c r="I23" s="121">
        <f t="shared" si="1"/>
        <v>0</v>
      </c>
      <c r="J23" s="122">
        <f t="shared" si="0"/>
        <v>0</v>
      </c>
      <c r="K23" s="172"/>
    </row>
    <row r="24" spans="1:11" s="124" customFormat="1" ht="12.75" customHeight="1" x14ac:dyDescent="0.3">
      <c r="A24" s="117">
        <v>15</v>
      </c>
      <c r="B24" s="166" t="s">
        <v>700</v>
      </c>
      <c r="C24" s="119" t="s">
        <v>147</v>
      </c>
      <c r="D24" s="154"/>
      <c r="E24" s="176"/>
      <c r="F24" s="142">
        <v>10</v>
      </c>
      <c r="G24" s="143">
        <v>0</v>
      </c>
      <c r="H24" s="119">
        <v>9.5</v>
      </c>
      <c r="I24" s="121">
        <f t="shared" si="1"/>
        <v>0</v>
      </c>
      <c r="J24" s="122">
        <f t="shared" si="0"/>
        <v>0</v>
      </c>
      <c r="K24" s="172"/>
    </row>
    <row r="25" spans="1:11" s="124" customFormat="1" ht="12.75" customHeight="1" x14ac:dyDescent="0.3">
      <c r="A25" s="117">
        <v>16</v>
      </c>
      <c r="B25" s="166" t="s">
        <v>701</v>
      </c>
      <c r="C25" s="119" t="s">
        <v>147</v>
      </c>
      <c r="D25" s="154"/>
      <c r="E25" s="176"/>
      <c r="F25" s="142">
        <v>10</v>
      </c>
      <c r="G25" s="143">
        <v>0</v>
      </c>
      <c r="H25" s="119">
        <v>9.5</v>
      </c>
      <c r="I25" s="121">
        <f t="shared" si="1"/>
        <v>0</v>
      </c>
      <c r="J25" s="122">
        <f t="shared" si="0"/>
        <v>0</v>
      </c>
      <c r="K25" s="172"/>
    </row>
    <row r="26" spans="1:11" s="124" customFormat="1" ht="12.75" customHeight="1" x14ac:dyDescent="0.3">
      <c r="A26" s="117">
        <v>17</v>
      </c>
      <c r="B26" s="166" t="s">
        <v>702</v>
      </c>
      <c r="C26" s="119" t="s">
        <v>147</v>
      </c>
      <c r="D26" s="154"/>
      <c r="E26" s="176"/>
      <c r="F26" s="142">
        <v>15</v>
      </c>
      <c r="G26" s="143">
        <v>0</v>
      </c>
      <c r="H26" s="119">
        <v>9.5</v>
      </c>
      <c r="I26" s="121">
        <f t="shared" si="1"/>
        <v>0</v>
      </c>
      <c r="J26" s="122">
        <f t="shared" si="0"/>
        <v>0</v>
      </c>
      <c r="K26" s="172"/>
    </row>
    <row r="27" spans="1:11" s="124" customFormat="1" ht="12.75" customHeight="1" x14ac:dyDescent="0.3">
      <c r="A27" s="117">
        <v>18</v>
      </c>
      <c r="B27" s="166" t="s">
        <v>703</v>
      </c>
      <c r="C27" s="119" t="s">
        <v>147</v>
      </c>
      <c r="D27" s="154"/>
      <c r="E27" s="176"/>
      <c r="F27" s="142">
        <v>15</v>
      </c>
      <c r="G27" s="143">
        <v>0</v>
      </c>
      <c r="H27" s="119">
        <v>9.5</v>
      </c>
      <c r="I27" s="121">
        <f t="shared" si="1"/>
        <v>0</v>
      </c>
      <c r="J27" s="122">
        <f t="shared" si="0"/>
        <v>0</v>
      </c>
      <c r="K27" s="172"/>
    </row>
    <row r="28" spans="1:11" s="124" customFormat="1" ht="12.75" customHeight="1" x14ac:dyDescent="0.3">
      <c r="A28" s="117">
        <v>19</v>
      </c>
      <c r="B28" s="166" t="s">
        <v>704</v>
      </c>
      <c r="C28" s="119" t="s">
        <v>147</v>
      </c>
      <c r="D28" s="154"/>
      <c r="E28" s="176"/>
      <c r="F28" s="142">
        <v>10</v>
      </c>
      <c r="G28" s="143">
        <v>0</v>
      </c>
      <c r="H28" s="119">
        <v>9.5</v>
      </c>
      <c r="I28" s="121">
        <f t="shared" si="1"/>
        <v>0</v>
      </c>
      <c r="J28" s="122">
        <f t="shared" si="0"/>
        <v>0</v>
      </c>
      <c r="K28" s="172"/>
    </row>
    <row r="29" spans="1:11" s="124" customFormat="1" ht="12.75" customHeight="1" x14ac:dyDescent="0.3">
      <c r="A29" s="117">
        <v>20</v>
      </c>
      <c r="B29" s="166" t="s">
        <v>705</v>
      </c>
      <c r="C29" s="119" t="s">
        <v>147</v>
      </c>
      <c r="D29" s="154"/>
      <c r="E29" s="176"/>
      <c r="F29" s="142">
        <v>5</v>
      </c>
      <c r="G29" s="143">
        <v>0</v>
      </c>
      <c r="H29" s="119">
        <v>9.5</v>
      </c>
      <c r="I29" s="121">
        <f t="shared" si="1"/>
        <v>0</v>
      </c>
      <c r="J29" s="122">
        <f t="shared" si="0"/>
        <v>0</v>
      </c>
      <c r="K29" s="172"/>
    </row>
    <row r="30" spans="1:11" s="124" customFormat="1" ht="12.75" customHeight="1" x14ac:dyDescent="0.3">
      <c r="A30" s="117">
        <v>21</v>
      </c>
      <c r="B30" s="166" t="s">
        <v>706</v>
      </c>
      <c r="C30" s="119" t="s">
        <v>147</v>
      </c>
      <c r="D30" s="154"/>
      <c r="E30" s="176"/>
      <c r="F30" s="142">
        <v>5</v>
      </c>
      <c r="G30" s="143">
        <v>0</v>
      </c>
      <c r="H30" s="119">
        <v>9.5</v>
      </c>
      <c r="I30" s="121">
        <f t="shared" si="1"/>
        <v>0</v>
      </c>
      <c r="J30" s="122">
        <f t="shared" si="0"/>
        <v>0</v>
      </c>
      <c r="K30" s="172"/>
    </row>
    <row r="31" spans="1:11" s="124" customFormat="1" ht="12.75" customHeight="1" x14ac:dyDescent="0.3">
      <c r="A31" s="117">
        <v>22</v>
      </c>
      <c r="B31" s="166" t="s">
        <v>707</v>
      </c>
      <c r="C31" s="119" t="s">
        <v>147</v>
      </c>
      <c r="D31" s="154"/>
      <c r="E31" s="176"/>
      <c r="F31" s="142">
        <v>5</v>
      </c>
      <c r="G31" s="143">
        <v>0</v>
      </c>
      <c r="H31" s="119">
        <v>9.5</v>
      </c>
      <c r="I31" s="121">
        <f t="shared" si="1"/>
        <v>0</v>
      </c>
      <c r="J31" s="122">
        <f t="shared" si="0"/>
        <v>0</v>
      </c>
      <c r="K31" s="172"/>
    </row>
    <row r="32" spans="1:11" s="124" customFormat="1" ht="12.75" customHeight="1" x14ac:dyDescent="0.3">
      <c r="A32" s="117">
        <v>23</v>
      </c>
      <c r="B32" s="166" t="s">
        <v>708</v>
      </c>
      <c r="C32" s="119" t="s">
        <v>147</v>
      </c>
      <c r="D32" s="154"/>
      <c r="E32" s="176"/>
      <c r="F32" s="142">
        <v>5</v>
      </c>
      <c r="G32" s="143">
        <v>0</v>
      </c>
      <c r="H32" s="119">
        <v>9.5</v>
      </c>
      <c r="I32" s="121">
        <f t="shared" si="1"/>
        <v>0</v>
      </c>
      <c r="J32" s="122">
        <f t="shared" si="0"/>
        <v>0</v>
      </c>
      <c r="K32" s="172"/>
    </row>
    <row r="33" spans="1:11" s="124" customFormat="1" ht="12.75" customHeight="1" x14ac:dyDescent="0.3">
      <c r="A33" s="117">
        <v>24</v>
      </c>
      <c r="B33" s="166" t="s">
        <v>709</v>
      </c>
      <c r="C33" s="119" t="s">
        <v>147</v>
      </c>
      <c r="D33" s="154"/>
      <c r="E33" s="176"/>
      <c r="F33" s="142">
        <v>10</v>
      </c>
      <c r="G33" s="143">
        <v>0</v>
      </c>
      <c r="H33" s="119">
        <v>9.5</v>
      </c>
      <c r="I33" s="121">
        <f t="shared" si="1"/>
        <v>0</v>
      </c>
      <c r="J33" s="122">
        <f t="shared" si="0"/>
        <v>0</v>
      </c>
      <c r="K33" s="172"/>
    </row>
    <row r="34" spans="1:11" s="124" customFormat="1" ht="12.75" customHeight="1" x14ac:dyDescent="0.3">
      <c r="A34" s="117">
        <v>25</v>
      </c>
      <c r="B34" s="166" t="s">
        <v>710</v>
      </c>
      <c r="C34" s="119" t="s">
        <v>147</v>
      </c>
      <c r="D34" s="154"/>
      <c r="E34" s="176"/>
      <c r="F34" s="142">
        <v>10</v>
      </c>
      <c r="G34" s="143">
        <v>0</v>
      </c>
      <c r="H34" s="119">
        <v>9.5</v>
      </c>
      <c r="I34" s="121">
        <f t="shared" si="1"/>
        <v>0</v>
      </c>
      <c r="J34" s="122">
        <f t="shared" si="0"/>
        <v>0</v>
      </c>
      <c r="K34" s="172"/>
    </row>
    <row r="35" spans="1:11" s="124" customFormat="1" ht="12.75" customHeight="1" x14ac:dyDescent="0.3">
      <c r="A35" s="117">
        <v>26</v>
      </c>
      <c r="B35" s="185" t="s">
        <v>711</v>
      </c>
      <c r="C35" s="119" t="s">
        <v>147</v>
      </c>
      <c r="D35" s="154"/>
      <c r="E35" s="176"/>
      <c r="F35" s="142">
        <v>10</v>
      </c>
      <c r="G35" s="143">
        <v>0</v>
      </c>
      <c r="H35" s="119">
        <v>9.5</v>
      </c>
      <c r="I35" s="121">
        <f t="shared" si="1"/>
        <v>0</v>
      </c>
      <c r="J35" s="122">
        <f t="shared" si="0"/>
        <v>0</v>
      </c>
      <c r="K35" s="172"/>
    </row>
    <row r="36" spans="1:11" s="124" customFormat="1" ht="12.75" customHeight="1" x14ac:dyDescent="0.3">
      <c r="A36" s="117">
        <v>27</v>
      </c>
      <c r="B36" s="185" t="s">
        <v>712</v>
      </c>
      <c r="C36" s="119" t="s">
        <v>147</v>
      </c>
      <c r="D36" s="154"/>
      <c r="E36" s="176"/>
      <c r="F36" s="142">
        <v>10</v>
      </c>
      <c r="G36" s="143">
        <v>0</v>
      </c>
      <c r="H36" s="119">
        <v>9.5</v>
      </c>
      <c r="I36" s="121">
        <f t="shared" si="1"/>
        <v>0</v>
      </c>
      <c r="J36" s="122">
        <f t="shared" si="0"/>
        <v>0</v>
      </c>
      <c r="K36" s="172"/>
    </row>
    <row r="37" spans="1:11" s="124" customFormat="1" ht="12.75" customHeight="1" x14ac:dyDescent="0.3">
      <c r="A37" s="117">
        <v>28</v>
      </c>
      <c r="B37" s="185" t="s">
        <v>713</v>
      </c>
      <c r="C37" s="119" t="s">
        <v>147</v>
      </c>
      <c r="D37" s="154"/>
      <c r="E37" s="176"/>
      <c r="F37" s="142">
        <v>10</v>
      </c>
      <c r="G37" s="143">
        <v>0</v>
      </c>
      <c r="H37" s="119">
        <v>9.5</v>
      </c>
      <c r="I37" s="121">
        <f t="shared" si="1"/>
        <v>0</v>
      </c>
      <c r="J37" s="122">
        <f t="shared" si="0"/>
        <v>0</v>
      </c>
      <c r="K37" s="172"/>
    </row>
    <row r="38" spans="1:11" s="124" customFormat="1" ht="12.75" customHeight="1" x14ac:dyDescent="0.3">
      <c r="A38" s="117">
        <v>29</v>
      </c>
      <c r="B38" s="185" t="s">
        <v>714</v>
      </c>
      <c r="C38" s="119" t="s">
        <v>147</v>
      </c>
      <c r="D38" s="154"/>
      <c r="E38" s="176"/>
      <c r="F38" s="142">
        <v>10</v>
      </c>
      <c r="G38" s="143">
        <v>0</v>
      </c>
      <c r="H38" s="119">
        <v>9.5</v>
      </c>
      <c r="I38" s="121">
        <f t="shared" si="1"/>
        <v>0</v>
      </c>
      <c r="J38" s="122">
        <f t="shared" si="0"/>
        <v>0</v>
      </c>
      <c r="K38" s="172"/>
    </row>
    <row r="39" spans="1:11" s="124" customFormat="1" ht="12.75" customHeight="1" x14ac:dyDescent="0.3">
      <c r="A39" s="117">
        <v>30</v>
      </c>
      <c r="B39" s="185" t="s">
        <v>715</v>
      </c>
      <c r="C39" s="119" t="s">
        <v>147</v>
      </c>
      <c r="D39" s="154"/>
      <c r="E39" s="176"/>
      <c r="F39" s="142">
        <v>10</v>
      </c>
      <c r="G39" s="143">
        <v>0</v>
      </c>
      <c r="H39" s="119">
        <v>9.5</v>
      </c>
      <c r="I39" s="121">
        <f t="shared" si="1"/>
        <v>0</v>
      </c>
      <c r="J39" s="122">
        <f t="shared" si="0"/>
        <v>0</v>
      </c>
      <c r="K39" s="172"/>
    </row>
    <row r="40" spans="1:11" s="124" customFormat="1" ht="12.75" customHeight="1" x14ac:dyDescent="0.3">
      <c r="A40" s="117">
        <v>31</v>
      </c>
      <c r="B40" s="185" t="s">
        <v>716</v>
      </c>
      <c r="C40" s="119" t="s">
        <v>147</v>
      </c>
      <c r="D40" s="154"/>
      <c r="E40" s="176"/>
      <c r="F40" s="142">
        <v>10</v>
      </c>
      <c r="G40" s="143">
        <v>0</v>
      </c>
      <c r="H40" s="119">
        <v>9.5</v>
      </c>
      <c r="I40" s="121">
        <f t="shared" si="1"/>
        <v>0</v>
      </c>
      <c r="J40" s="122">
        <f t="shared" si="0"/>
        <v>0</v>
      </c>
      <c r="K40" s="172"/>
    </row>
    <row r="41" spans="1:11" s="124" customFormat="1" ht="12.75" customHeight="1" x14ac:dyDescent="0.3">
      <c r="A41" s="117">
        <v>32</v>
      </c>
      <c r="B41" s="185" t="s">
        <v>717</v>
      </c>
      <c r="C41" s="119" t="s">
        <v>147</v>
      </c>
      <c r="D41" s="154"/>
      <c r="E41" s="176"/>
      <c r="F41" s="142">
        <v>10</v>
      </c>
      <c r="G41" s="143">
        <v>0</v>
      </c>
      <c r="H41" s="119">
        <v>9.5</v>
      </c>
      <c r="I41" s="121">
        <f t="shared" si="1"/>
        <v>0</v>
      </c>
      <c r="J41" s="122">
        <f t="shared" si="0"/>
        <v>0</v>
      </c>
      <c r="K41" s="172"/>
    </row>
    <row r="42" spans="1:11" s="124" customFormat="1" ht="12.75" customHeight="1" x14ac:dyDescent="0.3">
      <c r="A42" s="117">
        <v>33</v>
      </c>
      <c r="B42" s="185" t="s">
        <v>718</v>
      </c>
      <c r="C42" s="119" t="s">
        <v>147</v>
      </c>
      <c r="D42" s="154"/>
      <c r="E42" s="176"/>
      <c r="F42" s="142">
        <v>10</v>
      </c>
      <c r="G42" s="143">
        <v>0</v>
      </c>
      <c r="H42" s="119">
        <v>9.5</v>
      </c>
      <c r="I42" s="121">
        <f t="shared" si="1"/>
        <v>0</v>
      </c>
      <c r="J42" s="122">
        <f t="shared" si="0"/>
        <v>0</v>
      </c>
      <c r="K42" s="172"/>
    </row>
    <row r="43" spans="1:11" s="124" customFormat="1" ht="12.75" customHeight="1" x14ac:dyDescent="0.3">
      <c r="A43" s="117">
        <v>34</v>
      </c>
      <c r="B43" s="185" t="s">
        <v>719</v>
      </c>
      <c r="C43" s="119" t="s">
        <v>147</v>
      </c>
      <c r="D43" s="154"/>
      <c r="E43" s="176"/>
      <c r="F43" s="142">
        <v>10</v>
      </c>
      <c r="G43" s="143">
        <v>0</v>
      </c>
      <c r="H43" s="119">
        <v>9.5</v>
      </c>
      <c r="I43" s="121">
        <f t="shared" si="1"/>
        <v>0</v>
      </c>
      <c r="J43" s="122">
        <f t="shared" si="0"/>
        <v>0</v>
      </c>
      <c r="K43" s="172"/>
    </row>
    <row r="44" spans="1:11" s="124" customFormat="1" ht="12.75" customHeight="1" x14ac:dyDescent="0.3">
      <c r="A44" s="117">
        <v>35</v>
      </c>
      <c r="B44" s="185" t="s">
        <v>720</v>
      </c>
      <c r="C44" s="119" t="s">
        <v>147</v>
      </c>
      <c r="D44" s="154"/>
      <c r="E44" s="176"/>
      <c r="F44" s="142">
        <v>10</v>
      </c>
      <c r="G44" s="143">
        <v>0</v>
      </c>
      <c r="H44" s="119">
        <v>9.5</v>
      </c>
      <c r="I44" s="121">
        <f t="shared" si="1"/>
        <v>0</v>
      </c>
      <c r="J44" s="122">
        <f t="shared" si="0"/>
        <v>0</v>
      </c>
      <c r="K44" s="172"/>
    </row>
    <row r="45" spans="1:11" s="124" customFormat="1" ht="12.75" customHeight="1" x14ac:dyDescent="0.3">
      <c r="A45" s="117">
        <v>36</v>
      </c>
      <c r="B45" s="185" t="s">
        <v>721</v>
      </c>
      <c r="C45" s="119" t="s">
        <v>147</v>
      </c>
      <c r="D45" s="154"/>
      <c r="E45" s="176"/>
      <c r="F45" s="142">
        <v>10</v>
      </c>
      <c r="G45" s="143">
        <v>0</v>
      </c>
      <c r="H45" s="119">
        <v>9.5</v>
      </c>
      <c r="I45" s="121">
        <f t="shared" si="1"/>
        <v>0</v>
      </c>
      <c r="J45" s="122">
        <f t="shared" si="0"/>
        <v>0</v>
      </c>
      <c r="K45" s="172"/>
    </row>
    <row r="46" spans="1:11" s="124" customFormat="1" ht="12.75" customHeight="1" x14ac:dyDescent="0.3">
      <c r="A46" s="117">
        <v>37</v>
      </c>
      <c r="B46" s="185" t="s">
        <v>722</v>
      </c>
      <c r="C46" s="119" t="s">
        <v>147</v>
      </c>
      <c r="D46" s="154"/>
      <c r="E46" s="176"/>
      <c r="F46" s="142">
        <v>5</v>
      </c>
      <c r="G46" s="143">
        <v>0</v>
      </c>
      <c r="H46" s="119">
        <v>9.5</v>
      </c>
      <c r="I46" s="121">
        <f t="shared" si="1"/>
        <v>0</v>
      </c>
      <c r="J46" s="122">
        <f t="shared" si="0"/>
        <v>0</v>
      </c>
      <c r="K46" s="172"/>
    </row>
    <row r="47" spans="1:11" s="124" customFormat="1" ht="12.75" customHeight="1" x14ac:dyDescent="0.3">
      <c r="A47" s="117">
        <v>38</v>
      </c>
      <c r="B47" s="185" t="s">
        <v>723</v>
      </c>
      <c r="C47" s="119" t="s">
        <v>147</v>
      </c>
      <c r="D47" s="154"/>
      <c r="E47" s="176"/>
      <c r="F47" s="142">
        <v>5</v>
      </c>
      <c r="G47" s="143">
        <v>0</v>
      </c>
      <c r="H47" s="119">
        <v>9.5</v>
      </c>
      <c r="I47" s="121">
        <f t="shared" si="1"/>
        <v>0</v>
      </c>
      <c r="J47" s="122">
        <f t="shared" si="0"/>
        <v>0</v>
      </c>
      <c r="K47" s="172"/>
    </row>
    <row r="48" spans="1:11" s="124" customFormat="1" ht="12.75" customHeight="1" x14ac:dyDescent="0.3">
      <c r="A48" s="117">
        <v>39</v>
      </c>
      <c r="B48" s="185" t="s">
        <v>724</v>
      </c>
      <c r="C48" s="119" t="s">
        <v>147</v>
      </c>
      <c r="D48" s="154"/>
      <c r="E48" s="176"/>
      <c r="F48" s="142">
        <v>5</v>
      </c>
      <c r="G48" s="143">
        <v>0</v>
      </c>
      <c r="H48" s="119">
        <v>9.5</v>
      </c>
      <c r="I48" s="121">
        <f t="shared" si="1"/>
        <v>0</v>
      </c>
      <c r="J48" s="122">
        <f t="shared" si="0"/>
        <v>0</v>
      </c>
      <c r="K48" s="172"/>
    </row>
    <row r="49" spans="1:11" s="124" customFormat="1" ht="24.6" customHeight="1" x14ac:dyDescent="0.3">
      <c r="A49" s="117">
        <v>40</v>
      </c>
      <c r="B49" s="185" t="s">
        <v>725</v>
      </c>
      <c r="C49" s="119" t="s">
        <v>147</v>
      </c>
      <c r="D49" s="154"/>
      <c r="E49" s="176"/>
      <c r="F49" s="142">
        <v>5</v>
      </c>
      <c r="G49" s="143">
        <v>0</v>
      </c>
      <c r="H49" s="119">
        <v>9.5</v>
      </c>
      <c r="I49" s="121">
        <f t="shared" si="1"/>
        <v>0</v>
      </c>
      <c r="J49" s="122">
        <f t="shared" si="0"/>
        <v>0</v>
      </c>
      <c r="K49" s="172"/>
    </row>
    <row r="50" spans="1:11" s="124" customFormat="1" ht="12.75" customHeight="1" x14ac:dyDescent="0.3">
      <c r="A50" s="117">
        <v>41</v>
      </c>
      <c r="B50" s="166" t="s">
        <v>726</v>
      </c>
      <c r="C50" s="119" t="s">
        <v>147</v>
      </c>
      <c r="D50" s="154"/>
      <c r="E50" s="176"/>
      <c r="F50" s="142">
        <v>10</v>
      </c>
      <c r="G50" s="143">
        <v>0</v>
      </c>
      <c r="H50" s="119">
        <v>9.5</v>
      </c>
      <c r="I50" s="121">
        <f t="shared" si="1"/>
        <v>0</v>
      </c>
      <c r="J50" s="122">
        <f t="shared" si="0"/>
        <v>0</v>
      </c>
      <c r="K50" s="172"/>
    </row>
    <row r="51" spans="1:11" s="124" customFormat="1" ht="12.75" customHeight="1" x14ac:dyDescent="0.3">
      <c r="A51" s="117">
        <v>42</v>
      </c>
      <c r="B51" s="166" t="s">
        <v>727</v>
      </c>
      <c r="C51" s="119" t="s">
        <v>147</v>
      </c>
      <c r="D51" s="154"/>
      <c r="E51" s="176"/>
      <c r="F51" s="142">
        <v>10</v>
      </c>
      <c r="G51" s="143">
        <v>0</v>
      </c>
      <c r="H51" s="119">
        <v>9.5</v>
      </c>
      <c r="I51" s="121">
        <f t="shared" si="1"/>
        <v>0</v>
      </c>
      <c r="J51" s="122">
        <f t="shared" si="0"/>
        <v>0</v>
      </c>
      <c r="K51" s="172"/>
    </row>
    <row r="52" spans="1:11" s="124" customFormat="1" ht="12.75" customHeight="1" x14ac:dyDescent="0.3">
      <c r="A52" s="117">
        <v>43</v>
      </c>
      <c r="B52" s="166" t="s">
        <v>728</v>
      </c>
      <c r="C52" s="119" t="s">
        <v>147</v>
      </c>
      <c r="D52" s="154"/>
      <c r="E52" s="176"/>
      <c r="F52" s="142">
        <v>10</v>
      </c>
      <c r="G52" s="143">
        <v>0</v>
      </c>
      <c r="H52" s="119">
        <v>9.5</v>
      </c>
      <c r="I52" s="121">
        <f t="shared" si="1"/>
        <v>0</v>
      </c>
      <c r="J52" s="122">
        <f t="shared" si="0"/>
        <v>0</v>
      </c>
      <c r="K52" s="172"/>
    </row>
    <row r="53" spans="1:11" s="124" customFormat="1" ht="12.75" customHeight="1" x14ac:dyDescent="0.3">
      <c r="A53" s="117">
        <v>44</v>
      </c>
      <c r="B53" s="166" t="s">
        <v>729</v>
      </c>
      <c r="C53" s="119" t="s">
        <v>147</v>
      </c>
      <c r="D53" s="154"/>
      <c r="E53" s="176"/>
      <c r="F53" s="142">
        <v>10</v>
      </c>
      <c r="G53" s="143">
        <v>0</v>
      </c>
      <c r="H53" s="119">
        <v>9.5</v>
      </c>
      <c r="I53" s="121">
        <f t="shared" si="1"/>
        <v>0</v>
      </c>
      <c r="J53" s="122">
        <f t="shared" si="0"/>
        <v>0</v>
      </c>
      <c r="K53" s="172"/>
    </row>
    <row r="54" spans="1:11" s="124" customFormat="1" ht="12.75" customHeight="1" x14ac:dyDescent="0.3">
      <c r="A54" s="117">
        <v>45</v>
      </c>
      <c r="B54" s="166" t="s">
        <v>730</v>
      </c>
      <c r="C54" s="119" t="s">
        <v>147</v>
      </c>
      <c r="D54" s="154"/>
      <c r="E54" s="176"/>
      <c r="F54" s="142">
        <v>10</v>
      </c>
      <c r="G54" s="143">
        <v>0</v>
      </c>
      <c r="H54" s="119">
        <v>9.5</v>
      </c>
      <c r="I54" s="121">
        <f t="shared" si="1"/>
        <v>0</v>
      </c>
      <c r="J54" s="122">
        <f t="shared" si="0"/>
        <v>0</v>
      </c>
      <c r="K54" s="172"/>
    </row>
    <row r="55" spans="1:11" s="124" customFormat="1" ht="12.75" customHeight="1" x14ac:dyDescent="0.3">
      <c r="A55" s="117">
        <v>46</v>
      </c>
      <c r="B55" s="166" t="s">
        <v>731</v>
      </c>
      <c r="C55" s="119" t="s">
        <v>147</v>
      </c>
      <c r="D55" s="154"/>
      <c r="E55" s="176"/>
      <c r="F55" s="142">
        <v>10</v>
      </c>
      <c r="G55" s="143">
        <v>0</v>
      </c>
      <c r="H55" s="119">
        <v>9.5</v>
      </c>
      <c r="I55" s="121">
        <f t="shared" si="1"/>
        <v>0</v>
      </c>
      <c r="J55" s="122">
        <f t="shared" si="0"/>
        <v>0</v>
      </c>
      <c r="K55" s="172"/>
    </row>
    <row r="56" spans="1:11" s="124" customFormat="1" ht="12.75" customHeight="1" x14ac:dyDescent="0.3">
      <c r="A56" s="117">
        <v>47</v>
      </c>
      <c r="B56" s="166" t="s">
        <v>732</v>
      </c>
      <c r="C56" s="119" t="s">
        <v>147</v>
      </c>
      <c r="D56" s="154"/>
      <c r="E56" s="176"/>
      <c r="F56" s="142">
        <v>15</v>
      </c>
      <c r="G56" s="143">
        <v>0</v>
      </c>
      <c r="H56" s="119">
        <v>9.5</v>
      </c>
      <c r="I56" s="121">
        <f t="shared" si="1"/>
        <v>0</v>
      </c>
      <c r="J56" s="122">
        <f t="shared" si="0"/>
        <v>0</v>
      </c>
      <c r="K56" s="172"/>
    </row>
    <row r="57" spans="1:11" s="124" customFormat="1" ht="12.75" customHeight="1" x14ac:dyDescent="0.3">
      <c r="A57" s="117">
        <v>48</v>
      </c>
      <c r="B57" s="166" t="s">
        <v>733</v>
      </c>
      <c r="C57" s="119" t="s">
        <v>147</v>
      </c>
      <c r="D57" s="154"/>
      <c r="E57" s="176"/>
      <c r="F57" s="142">
        <v>5</v>
      </c>
      <c r="G57" s="143">
        <v>0</v>
      </c>
      <c r="H57" s="119">
        <v>9.5</v>
      </c>
      <c r="I57" s="121">
        <f t="shared" si="1"/>
        <v>0</v>
      </c>
      <c r="J57" s="122">
        <f t="shared" si="0"/>
        <v>0</v>
      </c>
      <c r="K57" s="172"/>
    </row>
    <row r="58" spans="1:11" s="124" customFormat="1" ht="12.75" customHeight="1" x14ac:dyDescent="0.3">
      <c r="A58" s="117">
        <v>49</v>
      </c>
      <c r="B58" s="166" t="s">
        <v>734</v>
      </c>
      <c r="C58" s="119" t="s">
        <v>147</v>
      </c>
      <c r="D58" s="154"/>
      <c r="E58" s="176"/>
      <c r="F58" s="142">
        <v>5</v>
      </c>
      <c r="G58" s="143">
        <v>0</v>
      </c>
      <c r="H58" s="119">
        <v>9.5</v>
      </c>
      <c r="I58" s="121">
        <f t="shared" si="1"/>
        <v>0</v>
      </c>
      <c r="J58" s="122">
        <f t="shared" si="0"/>
        <v>0</v>
      </c>
      <c r="K58" s="172"/>
    </row>
    <row r="59" spans="1:11" s="124" customFormat="1" ht="12.75" customHeight="1" x14ac:dyDescent="0.3">
      <c r="A59" s="117">
        <v>50</v>
      </c>
      <c r="B59" s="166" t="s">
        <v>735</v>
      </c>
      <c r="C59" s="119" t="s">
        <v>147</v>
      </c>
      <c r="D59" s="154"/>
      <c r="E59" s="176"/>
      <c r="F59" s="142">
        <v>15</v>
      </c>
      <c r="G59" s="143">
        <v>0</v>
      </c>
      <c r="H59" s="119">
        <v>9.5</v>
      </c>
      <c r="I59" s="121">
        <f t="shared" si="1"/>
        <v>0</v>
      </c>
      <c r="J59" s="122">
        <f t="shared" si="0"/>
        <v>0</v>
      </c>
      <c r="K59" s="172"/>
    </row>
    <row r="60" spans="1:11" s="124" customFormat="1" ht="12.75" customHeight="1" x14ac:dyDescent="0.3">
      <c r="A60" s="117">
        <v>51</v>
      </c>
      <c r="B60" s="166" t="s">
        <v>736</v>
      </c>
      <c r="C60" s="119" t="s">
        <v>147</v>
      </c>
      <c r="D60" s="154"/>
      <c r="E60" s="176"/>
      <c r="F60" s="142">
        <v>15</v>
      </c>
      <c r="G60" s="143">
        <v>0</v>
      </c>
      <c r="H60" s="119">
        <v>9.5</v>
      </c>
      <c r="I60" s="121">
        <f t="shared" si="1"/>
        <v>0</v>
      </c>
      <c r="J60" s="122">
        <f t="shared" si="0"/>
        <v>0</v>
      </c>
      <c r="K60" s="172"/>
    </row>
    <row r="61" spans="1:11" s="124" customFormat="1" ht="12.75" customHeight="1" x14ac:dyDescent="0.3">
      <c r="A61" s="117">
        <v>52</v>
      </c>
      <c r="B61" s="166" t="s">
        <v>737</v>
      </c>
      <c r="C61" s="119" t="s">
        <v>147</v>
      </c>
      <c r="D61" s="154"/>
      <c r="E61" s="176"/>
      <c r="F61" s="142">
        <v>15</v>
      </c>
      <c r="G61" s="143">
        <v>0</v>
      </c>
      <c r="H61" s="119">
        <v>9.5</v>
      </c>
      <c r="I61" s="121">
        <f t="shared" si="1"/>
        <v>0</v>
      </c>
      <c r="J61" s="122">
        <f t="shared" si="0"/>
        <v>0</v>
      </c>
      <c r="K61" s="172"/>
    </row>
    <row r="62" spans="1:11" s="124" customFormat="1" ht="12.75" customHeight="1" x14ac:dyDescent="0.3">
      <c r="A62" s="117">
        <v>53</v>
      </c>
      <c r="B62" s="166" t="s">
        <v>738</v>
      </c>
      <c r="C62" s="117" t="s">
        <v>147</v>
      </c>
      <c r="D62" s="154"/>
      <c r="E62" s="176"/>
      <c r="F62" s="142">
        <v>60</v>
      </c>
      <c r="G62" s="143">
        <v>0</v>
      </c>
      <c r="H62" s="119">
        <v>9.5</v>
      </c>
      <c r="I62" s="121">
        <f t="shared" si="1"/>
        <v>0</v>
      </c>
      <c r="J62" s="122">
        <f t="shared" si="0"/>
        <v>0</v>
      </c>
      <c r="K62" s="172"/>
    </row>
    <row r="63" spans="1:11" s="124" customFormat="1" ht="12.75" customHeight="1" x14ac:dyDescent="0.3">
      <c r="A63" s="117">
        <v>54</v>
      </c>
      <c r="B63" s="166" t="s">
        <v>739</v>
      </c>
      <c r="C63" s="117" t="s">
        <v>17</v>
      </c>
      <c r="D63" s="154"/>
      <c r="E63" s="176"/>
      <c r="F63" s="142">
        <v>5</v>
      </c>
      <c r="G63" s="143">
        <v>0</v>
      </c>
      <c r="H63" s="119">
        <v>9.5</v>
      </c>
      <c r="I63" s="121">
        <f t="shared" si="1"/>
        <v>0</v>
      </c>
      <c r="J63" s="122">
        <f t="shared" si="0"/>
        <v>0</v>
      </c>
      <c r="K63" s="172"/>
    </row>
    <row r="64" spans="1:11" s="124" customFormat="1" ht="12.75" customHeight="1" x14ac:dyDescent="0.3">
      <c r="A64" s="117">
        <v>55</v>
      </c>
      <c r="B64" s="166" t="s">
        <v>740</v>
      </c>
      <c r="C64" s="117" t="s">
        <v>147</v>
      </c>
      <c r="D64" s="154"/>
      <c r="E64" s="176"/>
      <c r="F64" s="142">
        <v>15</v>
      </c>
      <c r="G64" s="143">
        <v>0</v>
      </c>
      <c r="H64" s="119">
        <v>9.5</v>
      </c>
      <c r="I64" s="121">
        <f t="shared" si="1"/>
        <v>0</v>
      </c>
      <c r="J64" s="122">
        <f t="shared" si="0"/>
        <v>0</v>
      </c>
      <c r="K64" s="172"/>
    </row>
    <row r="65" spans="1:11" s="124" customFormat="1" ht="12.75" customHeight="1" x14ac:dyDescent="0.3">
      <c r="A65" s="117">
        <v>56</v>
      </c>
      <c r="B65" s="166" t="s">
        <v>741</v>
      </c>
      <c r="C65" s="117" t="s">
        <v>147</v>
      </c>
      <c r="D65" s="154"/>
      <c r="E65" s="166"/>
      <c r="F65" s="142">
        <v>300</v>
      </c>
      <c r="G65" s="143">
        <v>0</v>
      </c>
      <c r="H65" s="119">
        <v>9.5</v>
      </c>
      <c r="I65" s="121">
        <f t="shared" si="1"/>
        <v>0</v>
      </c>
      <c r="J65" s="122">
        <f t="shared" si="0"/>
        <v>0</v>
      </c>
      <c r="K65" s="172"/>
    </row>
    <row r="66" spans="1:11" s="124" customFormat="1" ht="12.75" customHeight="1" x14ac:dyDescent="0.3">
      <c r="A66" s="117">
        <v>57</v>
      </c>
      <c r="B66" s="166" t="s">
        <v>742</v>
      </c>
      <c r="C66" s="117" t="s">
        <v>147</v>
      </c>
      <c r="D66" s="154"/>
      <c r="E66" s="176"/>
      <c r="F66" s="142">
        <v>300</v>
      </c>
      <c r="G66" s="143">
        <v>0</v>
      </c>
      <c r="H66" s="119">
        <v>9.5</v>
      </c>
      <c r="I66" s="121">
        <f t="shared" si="1"/>
        <v>0</v>
      </c>
      <c r="J66" s="122">
        <f t="shared" si="0"/>
        <v>0</v>
      </c>
      <c r="K66" s="172"/>
    </row>
    <row r="67" spans="1:11" s="124" customFormat="1" ht="12.75" customHeight="1" x14ac:dyDescent="0.3">
      <c r="A67" s="117">
        <v>58</v>
      </c>
      <c r="B67" s="166" t="s">
        <v>743</v>
      </c>
      <c r="C67" s="117" t="s">
        <v>147</v>
      </c>
      <c r="D67" s="154"/>
      <c r="E67" s="176"/>
      <c r="F67" s="142">
        <v>5</v>
      </c>
      <c r="G67" s="143">
        <v>0</v>
      </c>
      <c r="H67" s="119">
        <v>9.5</v>
      </c>
      <c r="I67" s="121">
        <f t="shared" si="1"/>
        <v>0</v>
      </c>
      <c r="J67" s="122">
        <f t="shared" si="0"/>
        <v>0</v>
      </c>
      <c r="K67" s="172"/>
    </row>
    <row r="68" spans="1:11" s="124" customFormat="1" ht="12.75" customHeight="1" x14ac:dyDescent="0.3">
      <c r="A68" s="117">
        <v>59</v>
      </c>
      <c r="B68" s="166" t="s">
        <v>744</v>
      </c>
      <c r="C68" s="117" t="s">
        <v>147</v>
      </c>
      <c r="D68" s="154"/>
      <c r="E68" s="176"/>
      <c r="F68" s="142">
        <v>300</v>
      </c>
      <c r="G68" s="143">
        <v>0</v>
      </c>
      <c r="H68" s="119">
        <v>9.5</v>
      </c>
      <c r="I68" s="121">
        <f t="shared" si="1"/>
        <v>0</v>
      </c>
      <c r="J68" s="122">
        <f t="shared" si="0"/>
        <v>0</v>
      </c>
      <c r="K68" s="172"/>
    </row>
    <row r="69" spans="1:11" s="124" customFormat="1" ht="12.75" customHeight="1" x14ac:dyDescent="0.3">
      <c r="A69" s="117">
        <v>60</v>
      </c>
      <c r="B69" s="166" t="s">
        <v>745</v>
      </c>
      <c r="C69" s="117" t="s">
        <v>147</v>
      </c>
      <c r="D69" s="154"/>
      <c r="E69" s="176"/>
      <c r="F69" s="142">
        <v>20</v>
      </c>
      <c r="G69" s="143">
        <v>0</v>
      </c>
      <c r="H69" s="119">
        <v>9.5</v>
      </c>
      <c r="I69" s="121">
        <f t="shared" si="1"/>
        <v>0</v>
      </c>
      <c r="J69" s="122">
        <f t="shared" si="0"/>
        <v>0</v>
      </c>
      <c r="K69" s="172"/>
    </row>
    <row r="70" spans="1:11" s="124" customFormat="1" ht="12.75" customHeight="1" x14ac:dyDescent="0.3">
      <c r="A70" s="117">
        <v>61</v>
      </c>
      <c r="B70" s="166" t="s">
        <v>746</v>
      </c>
      <c r="C70" s="119" t="s">
        <v>147</v>
      </c>
      <c r="D70" s="154"/>
      <c r="E70" s="176"/>
      <c r="F70" s="142">
        <v>10</v>
      </c>
      <c r="G70" s="143">
        <v>0</v>
      </c>
      <c r="H70" s="119">
        <v>9.5</v>
      </c>
      <c r="I70" s="121">
        <f t="shared" si="1"/>
        <v>0</v>
      </c>
      <c r="J70" s="122">
        <f t="shared" si="0"/>
        <v>0</v>
      </c>
      <c r="K70" s="172"/>
    </row>
    <row r="71" spans="1:11" s="124" customFormat="1" ht="12.75" customHeight="1" x14ac:dyDescent="0.3">
      <c r="A71" s="117">
        <v>62</v>
      </c>
      <c r="B71" s="166" t="s">
        <v>747</v>
      </c>
      <c r="C71" s="119" t="s">
        <v>147</v>
      </c>
      <c r="D71" s="154"/>
      <c r="E71" s="176"/>
      <c r="F71" s="142">
        <v>5</v>
      </c>
      <c r="G71" s="143">
        <v>0</v>
      </c>
      <c r="H71" s="119">
        <v>9.5</v>
      </c>
      <c r="I71" s="121">
        <f t="shared" si="1"/>
        <v>0</v>
      </c>
      <c r="J71" s="122">
        <f t="shared" si="0"/>
        <v>0</v>
      </c>
      <c r="K71" s="172"/>
    </row>
    <row r="72" spans="1:11" s="124" customFormat="1" ht="12.75" customHeight="1" x14ac:dyDescent="0.3">
      <c r="A72" s="117">
        <v>63</v>
      </c>
      <c r="B72" s="166" t="s">
        <v>748</v>
      </c>
      <c r="C72" s="119" t="s">
        <v>17</v>
      </c>
      <c r="D72" s="154"/>
      <c r="E72" s="176"/>
      <c r="F72" s="142">
        <v>5</v>
      </c>
      <c r="G72" s="143">
        <v>0</v>
      </c>
      <c r="H72" s="119">
        <v>9.5</v>
      </c>
      <c r="I72" s="121">
        <f t="shared" si="1"/>
        <v>0</v>
      </c>
      <c r="J72" s="122">
        <f t="shared" si="0"/>
        <v>0</v>
      </c>
      <c r="K72" s="172"/>
    </row>
    <row r="73" spans="1:11" s="124" customFormat="1" ht="12.75" customHeight="1" x14ac:dyDescent="0.3">
      <c r="A73" s="117">
        <v>64</v>
      </c>
      <c r="B73" s="166" t="s">
        <v>749</v>
      </c>
      <c r="C73" s="117" t="s">
        <v>147</v>
      </c>
      <c r="D73" s="154"/>
      <c r="E73" s="176"/>
      <c r="F73" s="142">
        <v>15</v>
      </c>
      <c r="G73" s="143">
        <v>0</v>
      </c>
      <c r="H73" s="119">
        <v>9.5</v>
      </c>
      <c r="I73" s="121">
        <f t="shared" si="1"/>
        <v>0</v>
      </c>
      <c r="J73" s="122">
        <f t="shared" si="0"/>
        <v>0</v>
      </c>
      <c r="K73" s="172"/>
    </row>
    <row r="74" spans="1:11" s="124" customFormat="1" ht="12.75" customHeight="1" x14ac:dyDescent="0.3">
      <c r="A74" s="117">
        <v>65</v>
      </c>
      <c r="B74" s="166" t="s">
        <v>750</v>
      </c>
      <c r="C74" s="119" t="s">
        <v>17</v>
      </c>
      <c r="D74" s="154"/>
      <c r="E74" s="176"/>
      <c r="F74" s="142">
        <v>30</v>
      </c>
      <c r="G74" s="143">
        <v>0</v>
      </c>
      <c r="H74" s="119">
        <v>9.5</v>
      </c>
      <c r="I74" s="121">
        <f t="shared" si="1"/>
        <v>0</v>
      </c>
      <c r="J74" s="122">
        <f t="shared" si="0"/>
        <v>0</v>
      </c>
      <c r="K74" s="172"/>
    </row>
    <row r="75" spans="1:11" s="124" customFormat="1" ht="12.75" customHeight="1" x14ac:dyDescent="0.3">
      <c r="A75" s="117">
        <v>66</v>
      </c>
      <c r="B75" s="166" t="s">
        <v>751</v>
      </c>
      <c r="C75" s="119" t="s">
        <v>147</v>
      </c>
      <c r="D75" s="154"/>
      <c r="E75" s="176"/>
      <c r="F75" s="142">
        <v>5</v>
      </c>
      <c r="G75" s="143">
        <v>0</v>
      </c>
      <c r="H75" s="119">
        <v>9.5</v>
      </c>
      <c r="I75" s="121">
        <f t="shared" si="1"/>
        <v>0</v>
      </c>
      <c r="J75" s="122">
        <f t="shared" si="0"/>
        <v>0</v>
      </c>
      <c r="K75" s="172"/>
    </row>
    <row r="76" spans="1:11" s="124" customFormat="1" ht="12.75" customHeight="1" x14ac:dyDescent="0.3">
      <c r="A76" s="117">
        <v>67</v>
      </c>
      <c r="B76" s="166" t="s">
        <v>752</v>
      </c>
      <c r="C76" s="119" t="s">
        <v>147</v>
      </c>
      <c r="D76" s="154"/>
      <c r="E76" s="176"/>
      <c r="F76" s="142">
        <v>25</v>
      </c>
      <c r="G76" s="143">
        <v>0</v>
      </c>
      <c r="H76" s="119">
        <v>9.5</v>
      </c>
      <c r="I76" s="121">
        <f t="shared" si="1"/>
        <v>0</v>
      </c>
      <c r="J76" s="122">
        <f t="shared" si="0"/>
        <v>0</v>
      </c>
      <c r="K76" s="172"/>
    </row>
    <row r="77" spans="1:11" s="124" customFormat="1" ht="12.75" customHeight="1" x14ac:dyDescent="0.3">
      <c r="A77" s="117">
        <v>68</v>
      </c>
      <c r="B77" s="166" t="s">
        <v>753</v>
      </c>
      <c r="C77" s="119" t="s">
        <v>17</v>
      </c>
      <c r="D77" s="154"/>
      <c r="E77" s="176"/>
      <c r="F77" s="142">
        <v>30</v>
      </c>
      <c r="G77" s="143">
        <v>0</v>
      </c>
      <c r="H77" s="119">
        <v>9.5</v>
      </c>
      <c r="I77" s="121">
        <f t="shared" si="1"/>
        <v>0</v>
      </c>
      <c r="J77" s="122">
        <f t="shared" si="0"/>
        <v>0</v>
      </c>
      <c r="K77" s="172"/>
    </row>
    <row r="78" spans="1:11" s="124" customFormat="1" ht="12.75" customHeight="1" x14ac:dyDescent="0.3">
      <c r="A78" s="117">
        <v>69</v>
      </c>
      <c r="B78" s="166" t="s">
        <v>754</v>
      </c>
      <c r="C78" s="119" t="s">
        <v>17</v>
      </c>
      <c r="D78" s="154"/>
      <c r="E78" s="176"/>
      <c r="F78" s="142">
        <v>10</v>
      </c>
      <c r="G78" s="143">
        <v>0</v>
      </c>
      <c r="H78" s="119">
        <v>9.5</v>
      </c>
      <c r="I78" s="121">
        <f t="shared" si="1"/>
        <v>0</v>
      </c>
      <c r="J78" s="122">
        <f t="shared" si="0"/>
        <v>0</v>
      </c>
      <c r="K78" s="172"/>
    </row>
    <row r="79" spans="1:11" s="124" customFormat="1" ht="12.75" customHeight="1" x14ac:dyDescent="0.3">
      <c r="A79" s="117">
        <v>70</v>
      </c>
      <c r="B79" s="166" t="s">
        <v>755</v>
      </c>
      <c r="C79" s="119" t="s">
        <v>17</v>
      </c>
      <c r="D79" s="154"/>
      <c r="E79" s="176"/>
      <c r="F79" s="142">
        <v>10</v>
      </c>
      <c r="G79" s="143">
        <v>0</v>
      </c>
      <c r="H79" s="119">
        <v>9.5</v>
      </c>
      <c r="I79" s="121">
        <f t="shared" si="1"/>
        <v>0</v>
      </c>
      <c r="J79" s="122">
        <f t="shared" si="0"/>
        <v>0</v>
      </c>
      <c r="K79" s="172"/>
    </row>
    <row r="80" spans="1:11" s="124" customFormat="1" ht="12.75" customHeight="1" x14ac:dyDescent="0.3">
      <c r="A80" s="117">
        <v>71</v>
      </c>
      <c r="B80" s="166" t="s">
        <v>756</v>
      </c>
      <c r="C80" s="119" t="s">
        <v>147</v>
      </c>
      <c r="D80" s="154"/>
      <c r="E80" s="176"/>
      <c r="F80" s="142">
        <v>10</v>
      </c>
      <c r="G80" s="143">
        <v>0</v>
      </c>
      <c r="H80" s="119">
        <v>9.5</v>
      </c>
      <c r="I80" s="121">
        <f t="shared" si="1"/>
        <v>0</v>
      </c>
      <c r="J80" s="122">
        <f t="shared" si="0"/>
        <v>0</v>
      </c>
      <c r="K80" s="172"/>
    </row>
    <row r="81" spans="1:11" s="124" customFormat="1" ht="12.75" customHeight="1" x14ac:dyDescent="0.3">
      <c r="A81" s="117">
        <v>72</v>
      </c>
      <c r="B81" s="166" t="s">
        <v>757</v>
      </c>
      <c r="C81" s="119" t="s">
        <v>147</v>
      </c>
      <c r="D81" s="154"/>
      <c r="E81" s="176"/>
      <c r="F81" s="142">
        <v>5</v>
      </c>
      <c r="G81" s="143">
        <v>0</v>
      </c>
      <c r="H81" s="119">
        <v>9.5</v>
      </c>
      <c r="I81" s="121">
        <f t="shared" si="1"/>
        <v>0</v>
      </c>
      <c r="J81" s="122">
        <f t="shared" si="0"/>
        <v>0</v>
      </c>
      <c r="K81" s="172"/>
    </row>
    <row r="82" spans="1:11" s="124" customFormat="1" ht="12.75" customHeight="1" x14ac:dyDescent="0.3">
      <c r="A82" s="117">
        <v>73</v>
      </c>
      <c r="B82" s="166" t="s">
        <v>758</v>
      </c>
      <c r="C82" s="119" t="s">
        <v>147</v>
      </c>
      <c r="D82" s="154"/>
      <c r="E82" s="176"/>
      <c r="F82" s="142">
        <v>10</v>
      </c>
      <c r="G82" s="143">
        <v>0</v>
      </c>
      <c r="H82" s="119">
        <v>9.5</v>
      </c>
      <c r="I82" s="121">
        <f t="shared" si="1"/>
        <v>0</v>
      </c>
      <c r="J82" s="122">
        <f t="shared" si="0"/>
        <v>0</v>
      </c>
      <c r="K82" s="172"/>
    </row>
    <row r="83" spans="1:11" s="124" customFormat="1" ht="12.75" customHeight="1" x14ac:dyDescent="0.3">
      <c r="A83" s="117">
        <v>74</v>
      </c>
      <c r="B83" s="166" t="s">
        <v>759</v>
      </c>
      <c r="C83" s="119" t="s">
        <v>17</v>
      </c>
      <c r="D83" s="154"/>
      <c r="E83" s="176"/>
      <c r="F83" s="142">
        <v>30</v>
      </c>
      <c r="G83" s="143">
        <v>0</v>
      </c>
      <c r="H83" s="119">
        <v>9.5</v>
      </c>
      <c r="I83" s="121">
        <f t="shared" si="1"/>
        <v>0</v>
      </c>
      <c r="J83" s="122">
        <f t="shared" si="0"/>
        <v>0</v>
      </c>
      <c r="K83" s="172"/>
    </row>
    <row r="84" spans="1:11" s="124" customFormat="1" ht="12.75" customHeight="1" x14ac:dyDescent="0.3">
      <c r="A84" s="117">
        <v>75</v>
      </c>
      <c r="B84" s="166" t="s">
        <v>760</v>
      </c>
      <c r="C84" s="119" t="s">
        <v>17</v>
      </c>
      <c r="D84" s="154"/>
      <c r="E84" s="176"/>
      <c r="F84" s="142">
        <v>30</v>
      </c>
      <c r="G84" s="143">
        <v>0</v>
      </c>
      <c r="H84" s="119">
        <v>9.5</v>
      </c>
      <c r="I84" s="121">
        <f t="shared" si="1"/>
        <v>0</v>
      </c>
      <c r="J84" s="122">
        <f t="shared" si="0"/>
        <v>0</v>
      </c>
      <c r="K84" s="172"/>
    </row>
    <row r="85" spans="1:11" s="124" customFormat="1" ht="12.75" customHeight="1" x14ac:dyDescent="0.3">
      <c r="A85" s="117">
        <v>76</v>
      </c>
      <c r="B85" s="166" t="s">
        <v>761</v>
      </c>
      <c r="C85" s="119" t="s">
        <v>147</v>
      </c>
      <c r="D85" s="154"/>
      <c r="E85" s="176"/>
      <c r="F85" s="142">
        <v>10</v>
      </c>
      <c r="G85" s="143">
        <v>0</v>
      </c>
      <c r="H85" s="119">
        <v>9.5</v>
      </c>
      <c r="I85" s="121">
        <f t="shared" si="1"/>
        <v>0</v>
      </c>
      <c r="J85" s="122">
        <f t="shared" si="0"/>
        <v>0</v>
      </c>
      <c r="K85" s="172"/>
    </row>
    <row r="86" spans="1:11" s="124" customFormat="1" ht="12.75" customHeight="1" x14ac:dyDescent="0.3">
      <c r="A86" s="117">
        <v>77</v>
      </c>
      <c r="B86" s="166" t="s">
        <v>762</v>
      </c>
      <c r="C86" s="119" t="s">
        <v>147</v>
      </c>
      <c r="D86" s="154"/>
      <c r="E86" s="176"/>
      <c r="F86" s="142">
        <v>5</v>
      </c>
      <c r="G86" s="143">
        <v>0</v>
      </c>
      <c r="H86" s="119">
        <v>9.5</v>
      </c>
      <c r="I86" s="121">
        <f t="shared" si="1"/>
        <v>0</v>
      </c>
      <c r="J86" s="122">
        <f t="shared" si="0"/>
        <v>0</v>
      </c>
      <c r="K86" s="172"/>
    </row>
    <row r="87" spans="1:11" s="124" customFormat="1" ht="12.75" customHeight="1" x14ac:dyDescent="0.3">
      <c r="A87" s="117">
        <v>78</v>
      </c>
      <c r="B87" s="166" t="s">
        <v>763</v>
      </c>
      <c r="C87" s="119" t="s">
        <v>17</v>
      </c>
      <c r="D87" s="154"/>
      <c r="E87" s="176"/>
      <c r="F87" s="142">
        <v>10</v>
      </c>
      <c r="G87" s="143">
        <v>0</v>
      </c>
      <c r="H87" s="119">
        <v>9.5</v>
      </c>
      <c r="I87" s="121">
        <f t="shared" si="1"/>
        <v>0</v>
      </c>
      <c r="J87" s="122">
        <f t="shared" si="0"/>
        <v>0</v>
      </c>
      <c r="K87" s="172"/>
    </row>
    <row r="88" spans="1:11" s="124" customFormat="1" ht="12.75" customHeight="1" x14ac:dyDescent="0.3">
      <c r="A88" s="117">
        <v>79</v>
      </c>
      <c r="B88" s="166" t="s">
        <v>764</v>
      </c>
      <c r="C88" s="117" t="s">
        <v>147</v>
      </c>
      <c r="D88" s="154"/>
      <c r="E88" s="176"/>
      <c r="F88" s="142">
        <v>30</v>
      </c>
      <c r="G88" s="143">
        <v>0</v>
      </c>
      <c r="H88" s="119">
        <v>9.5</v>
      </c>
      <c r="I88" s="121">
        <f t="shared" si="1"/>
        <v>0</v>
      </c>
      <c r="J88" s="122">
        <f t="shared" si="0"/>
        <v>0</v>
      </c>
      <c r="K88" s="172"/>
    </row>
    <row r="89" spans="1:11" s="124" customFormat="1" ht="12.75" customHeight="1" x14ac:dyDescent="0.3">
      <c r="A89" s="117">
        <v>80</v>
      </c>
      <c r="B89" s="166" t="s">
        <v>765</v>
      </c>
      <c r="C89" s="117" t="s">
        <v>147</v>
      </c>
      <c r="D89" s="154"/>
      <c r="E89" s="176"/>
      <c r="F89" s="142">
        <v>20</v>
      </c>
      <c r="G89" s="143">
        <v>0</v>
      </c>
      <c r="H89" s="119">
        <v>9.5</v>
      </c>
      <c r="I89" s="121">
        <f t="shared" si="1"/>
        <v>0</v>
      </c>
      <c r="J89" s="122">
        <f t="shared" si="0"/>
        <v>0</v>
      </c>
      <c r="K89" s="172"/>
    </row>
    <row r="90" spans="1:11" s="124" customFormat="1" ht="12.75" customHeight="1" x14ac:dyDescent="0.3">
      <c r="A90" s="117">
        <v>81</v>
      </c>
      <c r="B90" s="166" t="s">
        <v>766</v>
      </c>
      <c r="C90" s="117" t="s">
        <v>147</v>
      </c>
      <c r="D90" s="154"/>
      <c r="E90" s="176"/>
      <c r="F90" s="142">
        <v>5</v>
      </c>
      <c r="G90" s="143">
        <v>0</v>
      </c>
      <c r="H90" s="119">
        <v>9.5</v>
      </c>
      <c r="I90" s="121">
        <f t="shared" si="1"/>
        <v>0</v>
      </c>
      <c r="J90" s="122">
        <f t="shared" si="0"/>
        <v>0</v>
      </c>
      <c r="K90" s="172"/>
    </row>
    <row r="91" spans="1:11" s="124" customFormat="1" ht="12.75" customHeight="1" x14ac:dyDescent="0.3">
      <c r="A91" s="117">
        <v>82</v>
      </c>
      <c r="B91" s="166" t="s">
        <v>767</v>
      </c>
      <c r="C91" s="117" t="s">
        <v>147</v>
      </c>
      <c r="D91" s="154"/>
      <c r="E91" s="176"/>
      <c r="F91" s="142">
        <v>20</v>
      </c>
      <c r="G91" s="143">
        <v>0</v>
      </c>
      <c r="H91" s="119">
        <v>9.5</v>
      </c>
      <c r="I91" s="121">
        <f t="shared" si="1"/>
        <v>0</v>
      </c>
      <c r="J91" s="122">
        <f t="shared" si="0"/>
        <v>0</v>
      </c>
      <c r="K91" s="172"/>
    </row>
    <row r="92" spans="1:11" s="124" customFormat="1" ht="12.75" customHeight="1" x14ac:dyDescent="0.3">
      <c r="A92" s="117">
        <v>83</v>
      </c>
      <c r="B92" s="166" t="s">
        <v>768</v>
      </c>
      <c r="C92" s="117" t="s">
        <v>147</v>
      </c>
      <c r="D92" s="154"/>
      <c r="E92" s="176"/>
      <c r="F92" s="142">
        <v>30</v>
      </c>
      <c r="G92" s="143">
        <v>0</v>
      </c>
      <c r="H92" s="119">
        <v>9.5</v>
      </c>
      <c r="I92" s="121">
        <f t="shared" si="1"/>
        <v>0</v>
      </c>
      <c r="J92" s="122">
        <f t="shared" si="0"/>
        <v>0</v>
      </c>
      <c r="K92" s="172"/>
    </row>
    <row r="93" spans="1:11" s="124" customFormat="1" ht="12.75" customHeight="1" x14ac:dyDescent="0.3">
      <c r="A93" s="117">
        <v>84</v>
      </c>
      <c r="B93" s="166" t="s">
        <v>769</v>
      </c>
      <c r="C93" s="117" t="s">
        <v>147</v>
      </c>
      <c r="D93" s="154"/>
      <c r="E93" s="176"/>
      <c r="F93" s="142">
        <v>5</v>
      </c>
      <c r="G93" s="143">
        <v>0</v>
      </c>
      <c r="H93" s="119">
        <v>9.5</v>
      </c>
      <c r="I93" s="121">
        <f t="shared" si="1"/>
        <v>0</v>
      </c>
      <c r="J93" s="122">
        <f>PRODUCT(F93,I93)</f>
        <v>0</v>
      </c>
      <c r="K93" s="172"/>
    </row>
    <row r="94" spans="1:11" s="124" customFormat="1" ht="12.75" customHeight="1" x14ac:dyDescent="0.3">
      <c r="A94" s="117">
        <v>85</v>
      </c>
      <c r="B94" s="166" t="s">
        <v>770</v>
      </c>
      <c r="C94" s="117" t="s">
        <v>147</v>
      </c>
      <c r="D94" s="154"/>
      <c r="E94" s="176"/>
      <c r="F94" s="142">
        <v>10</v>
      </c>
      <c r="G94" s="143">
        <v>0</v>
      </c>
      <c r="H94" s="119">
        <v>9.5</v>
      </c>
      <c r="I94" s="121">
        <f t="shared" si="1"/>
        <v>0</v>
      </c>
      <c r="J94" s="122">
        <f t="shared" si="0"/>
        <v>0</v>
      </c>
      <c r="K94" s="172"/>
    </row>
    <row r="95" spans="1:11" s="124" customFormat="1" ht="12.75" customHeight="1" x14ac:dyDescent="0.3">
      <c r="A95" s="117">
        <v>86</v>
      </c>
      <c r="B95" s="166" t="s">
        <v>771</v>
      </c>
      <c r="C95" s="117" t="s">
        <v>147</v>
      </c>
      <c r="D95" s="154"/>
      <c r="E95" s="176"/>
      <c r="F95" s="142">
        <v>20</v>
      </c>
      <c r="G95" s="143">
        <v>0</v>
      </c>
      <c r="H95" s="119">
        <v>9.5</v>
      </c>
      <c r="I95" s="121">
        <f t="shared" si="1"/>
        <v>0</v>
      </c>
      <c r="J95" s="122">
        <f t="shared" si="0"/>
        <v>0</v>
      </c>
      <c r="K95" s="172"/>
    </row>
    <row r="96" spans="1:11" s="124" customFormat="1" ht="12.75" customHeight="1" x14ac:dyDescent="0.3">
      <c r="A96" s="117">
        <v>87</v>
      </c>
      <c r="B96" s="166" t="s">
        <v>772</v>
      </c>
      <c r="C96" s="117" t="s">
        <v>147</v>
      </c>
      <c r="D96" s="154"/>
      <c r="E96" s="176"/>
      <c r="F96" s="142">
        <v>20</v>
      </c>
      <c r="G96" s="143">
        <v>0</v>
      </c>
      <c r="H96" s="119">
        <v>9.5</v>
      </c>
      <c r="I96" s="121">
        <f t="shared" si="1"/>
        <v>0</v>
      </c>
      <c r="J96" s="122">
        <f t="shared" si="0"/>
        <v>0</v>
      </c>
      <c r="K96" s="172"/>
    </row>
    <row r="97" spans="1:11" s="124" customFormat="1" ht="12.75" customHeight="1" x14ac:dyDescent="0.3">
      <c r="A97" s="117">
        <v>88</v>
      </c>
      <c r="B97" s="166" t="s">
        <v>773</v>
      </c>
      <c r="C97" s="117" t="s">
        <v>17</v>
      </c>
      <c r="D97" s="154"/>
      <c r="E97" s="176"/>
      <c r="F97" s="142">
        <v>20</v>
      </c>
      <c r="G97" s="143">
        <v>0</v>
      </c>
      <c r="H97" s="119">
        <v>9.5</v>
      </c>
      <c r="I97" s="121">
        <f t="shared" si="1"/>
        <v>0</v>
      </c>
      <c r="J97" s="122">
        <f t="shared" si="0"/>
        <v>0</v>
      </c>
      <c r="K97" s="172"/>
    </row>
    <row r="98" spans="1:11" s="124" customFormat="1" ht="12.75" customHeight="1" x14ac:dyDescent="0.3">
      <c r="A98" s="117">
        <v>89</v>
      </c>
      <c r="B98" s="166" t="s">
        <v>774</v>
      </c>
      <c r="C98" s="117" t="s">
        <v>147</v>
      </c>
      <c r="D98" s="154"/>
      <c r="E98" s="176"/>
      <c r="F98" s="142">
        <v>15</v>
      </c>
      <c r="G98" s="143">
        <v>0</v>
      </c>
      <c r="H98" s="119">
        <v>9.5</v>
      </c>
      <c r="I98" s="121">
        <f t="shared" si="1"/>
        <v>0</v>
      </c>
      <c r="J98" s="122">
        <f t="shared" si="0"/>
        <v>0</v>
      </c>
      <c r="K98" s="172"/>
    </row>
    <row r="99" spans="1:11" s="124" customFormat="1" ht="12.75" customHeight="1" x14ac:dyDescent="0.3">
      <c r="A99" s="117">
        <v>90</v>
      </c>
      <c r="B99" s="166" t="s">
        <v>775</v>
      </c>
      <c r="C99" s="117" t="s">
        <v>147</v>
      </c>
      <c r="D99" s="154"/>
      <c r="E99" s="176"/>
      <c r="F99" s="142">
        <v>10</v>
      </c>
      <c r="G99" s="143">
        <v>0</v>
      </c>
      <c r="H99" s="119">
        <v>9.5</v>
      </c>
      <c r="I99" s="121">
        <f t="shared" si="1"/>
        <v>0</v>
      </c>
      <c r="J99" s="122">
        <f t="shared" si="0"/>
        <v>0</v>
      </c>
      <c r="K99" s="172"/>
    </row>
    <row r="100" spans="1:11" s="124" customFormat="1" ht="12.75" customHeight="1" x14ac:dyDescent="0.3">
      <c r="A100" s="117">
        <v>91</v>
      </c>
      <c r="B100" s="166" t="s">
        <v>776</v>
      </c>
      <c r="C100" s="117" t="s">
        <v>17</v>
      </c>
      <c r="D100" s="154"/>
      <c r="E100" s="176"/>
      <c r="F100" s="142">
        <v>10</v>
      </c>
      <c r="G100" s="143">
        <v>0</v>
      </c>
      <c r="H100" s="119">
        <v>9.5</v>
      </c>
      <c r="I100" s="121">
        <f t="shared" si="1"/>
        <v>0</v>
      </c>
      <c r="J100" s="122">
        <f t="shared" si="0"/>
        <v>0</v>
      </c>
      <c r="K100" s="172"/>
    </row>
    <row r="101" spans="1:11" s="124" customFormat="1" ht="12.75" customHeight="1" x14ac:dyDescent="0.3">
      <c r="A101" s="117">
        <v>92</v>
      </c>
      <c r="B101" s="166" t="s">
        <v>777</v>
      </c>
      <c r="C101" s="117" t="s">
        <v>147</v>
      </c>
      <c r="D101" s="154"/>
      <c r="E101" s="176"/>
      <c r="F101" s="142">
        <v>10</v>
      </c>
      <c r="G101" s="143">
        <v>0</v>
      </c>
      <c r="H101" s="119">
        <v>9.5</v>
      </c>
      <c r="I101" s="121">
        <f t="shared" si="1"/>
        <v>0</v>
      </c>
      <c r="J101" s="122">
        <f t="shared" si="0"/>
        <v>0</v>
      </c>
      <c r="K101" s="172"/>
    </row>
    <row r="102" spans="1:11" s="124" customFormat="1" ht="12.75" customHeight="1" x14ac:dyDescent="0.3">
      <c r="A102" s="117">
        <v>93</v>
      </c>
      <c r="B102" s="166" t="s">
        <v>778</v>
      </c>
      <c r="C102" s="119" t="s">
        <v>147</v>
      </c>
      <c r="D102" s="154"/>
      <c r="E102" s="176"/>
      <c r="F102" s="142">
        <v>5</v>
      </c>
      <c r="G102" s="143">
        <v>0</v>
      </c>
      <c r="H102" s="119">
        <v>9.5</v>
      </c>
      <c r="I102" s="121">
        <f t="shared" si="1"/>
        <v>0</v>
      </c>
      <c r="J102" s="122">
        <f t="shared" si="0"/>
        <v>0</v>
      </c>
      <c r="K102" s="172"/>
    </row>
    <row r="103" spans="1:11" s="124" customFormat="1" ht="12.75" customHeight="1" x14ac:dyDescent="0.3">
      <c r="A103" s="117">
        <v>94</v>
      </c>
      <c r="B103" s="166" t="s">
        <v>779</v>
      </c>
      <c r="C103" s="119" t="s">
        <v>147</v>
      </c>
      <c r="D103" s="154"/>
      <c r="E103" s="176"/>
      <c r="F103" s="142">
        <v>5</v>
      </c>
      <c r="G103" s="143">
        <v>0</v>
      </c>
      <c r="H103" s="119">
        <v>9.5</v>
      </c>
      <c r="I103" s="121">
        <f t="shared" si="1"/>
        <v>0</v>
      </c>
      <c r="J103" s="122">
        <f t="shared" si="0"/>
        <v>0</v>
      </c>
      <c r="K103" s="172"/>
    </row>
    <row r="104" spans="1:11" s="124" customFormat="1" ht="12.75" customHeight="1" x14ac:dyDescent="0.3">
      <c r="A104" s="117">
        <v>95</v>
      </c>
      <c r="B104" s="166" t="s">
        <v>780</v>
      </c>
      <c r="C104" s="117" t="s">
        <v>781</v>
      </c>
      <c r="D104" s="154"/>
      <c r="E104" s="176"/>
      <c r="F104" s="142">
        <v>100</v>
      </c>
      <c r="G104" s="143">
        <v>0</v>
      </c>
      <c r="H104" s="119">
        <v>9.5</v>
      </c>
      <c r="I104" s="121">
        <f t="shared" si="1"/>
        <v>0</v>
      </c>
      <c r="J104" s="122">
        <f t="shared" si="0"/>
        <v>0</v>
      </c>
      <c r="K104" s="172"/>
    </row>
    <row r="105" spans="1:11" s="124" customFormat="1" ht="12.75" customHeight="1" x14ac:dyDescent="0.3">
      <c r="A105" s="117">
        <v>96</v>
      </c>
      <c r="B105" s="166" t="s">
        <v>782</v>
      </c>
      <c r="C105" s="117" t="s">
        <v>147</v>
      </c>
      <c r="D105" s="154"/>
      <c r="E105" s="176"/>
      <c r="F105" s="142">
        <v>10</v>
      </c>
      <c r="G105" s="143">
        <v>0</v>
      </c>
      <c r="H105" s="119">
        <v>9.5</v>
      </c>
      <c r="I105" s="121">
        <f t="shared" si="1"/>
        <v>0</v>
      </c>
      <c r="J105" s="122">
        <f t="shared" si="0"/>
        <v>0</v>
      </c>
      <c r="K105" s="172"/>
    </row>
    <row r="106" spans="1:11" s="124" customFormat="1" ht="12.75" customHeight="1" x14ac:dyDescent="0.3">
      <c r="A106" s="117">
        <v>97</v>
      </c>
      <c r="B106" s="166" t="s">
        <v>783</v>
      </c>
      <c r="C106" s="117" t="s">
        <v>147</v>
      </c>
      <c r="D106" s="154"/>
      <c r="E106" s="176"/>
      <c r="F106" s="142">
        <v>5</v>
      </c>
      <c r="G106" s="143">
        <v>0</v>
      </c>
      <c r="H106" s="119">
        <v>9.5</v>
      </c>
      <c r="I106" s="121">
        <f t="shared" si="1"/>
        <v>0</v>
      </c>
      <c r="J106" s="122">
        <f t="shared" si="0"/>
        <v>0</v>
      </c>
      <c r="K106" s="172"/>
    </row>
    <row r="107" spans="1:11" s="124" customFormat="1" ht="12.75" customHeight="1" x14ac:dyDescent="0.3">
      <c r="A107" s="117">
        <v>98</v>
      </c>
      <c r="B107" s="166" t="s">
        <v>784</v>
      </c>
      <c r="C107" s="119" t="s">
        <v>17</v>
      </c>
      <c r="D107" s="154"/>
      <c r="E107" s="176"/>
      <c r="F107" s="142">
        <v>75</v>
      </c>
      <c r="G107" s="143">
        <v>0</v>
      </c>
      <c r="H107" s="119">
        <v>9.5</v>
      </c>
      <c r="I107" s="121">
        <f t="shared" si="1"/>
        <v>0</v>
      </c>
      <c r="J107" s="122">
        <f t="shared" si="0"/>
        <v>0</v>
      </c>
      <c r="K107" s="172"/>
    </row>
    <row r="108" spans="1:11" s="124" customFormat="1" ht="12.75" customHeight="1" x14ac:dyDescent="0.3">
      <c r="A108" s="117">
        <v>99</v>
      </c>
      <c r="B108" s="166" t="s">
        <v>785</v>
      </c>
      <c r="C108" s="119" t="s">
        <v>17</v>
      </c>
      <c r="D108" s="154"/>
      <c r="E108" s="176"/>
      <c r="F108" s="142">
        <v>5</v>
      </c>
      <c r="G108" s="143">
        <v>0</v>
      </c>
      <c r="H108" s="119">
        <v>9.5</v>
      </c>
      <c r="I108" s="121">
        <f t="shared" si="1"/>
        <v>0</v>
      </c>
      <c r="J108" s="122">
        <f t="shared" si="0"/>
        <v>0</v>
      </c>
      <c r="K108" s="172"/>
    </row>
    <row r="109" spans="1:11" s="124" customFormat="1" ht="12.75" customHeight="1" x14ac:dyDescent="0.3">
      <c r="A109" s="117">
        <v>100</v>
      </c>
      <c r="B109" s="166" t="s">
        <v>786</v>
      </c>
      <c r="C109" s="119" t="s">
        <v>17</v>
      </c>
      <c r="D109" s="154"/>
      <c r="E109" s="176"/>
      <c r="F109" s="142">
        <v>75</v>
      </c>
      <c r="G109" s="143">
        <v>0</v>
      </c>
      <c r="H109" s="119">
        <v>9.5</v>
      </c>
      <c r="I109" s="121">
        <f t="shared" si="1"/>
        <v>0</v>
      </c>
      <c r="J109" s="122">
        <f t="shared" si="0"/>
        <v>0</v>
      </c>
      <c r="K109" s="172"/>
    </row>
    <row r="110" spans="1:11" s="124" customFormat="1" ht="12.75" customHeight="1" x14ac:dyDescent="0.3">
      <c r="A110" s="117">
        <v>101</v>
      </c>
      <c r="B110" s="166" t="s">
        <v>787</v>
      </c>
      <c r="C110" s="119" t="s">
        <v>17</v>
      </c>
      <c r="D110" s="154"/>
      <c r="E110" s="176"/>
      <c r="F110" s="142">
        <v>5</v>
      </c>
      <c r="G110" s="143">
        <v>0</v>
      </c>
      <c r="H110" s="119">
        <v>9.5</v>
      </c>
      <c r="I110" s="121">
        <f t="shared" si="1"/>
        <v>0</v>
      </c>
      <c r="J110" s="122">
        <f t="shared" si="0"/>
        <v>0</v>
      </c>
      <c r="K110" s="172"/>
    </row>
    <row r="111" spans="1:11" s="124" customFormat="1" ht="12.75" customHeight="1" x14ac:dyDescent="0.3">
      <c r="A111" s="117">
        <v>102</v>
      </c>
      <c r="B111" s="166" t="s">
        <v>788</v>
      </c>
      <c r="C111" s="119" t="s">
        <v>17</v>
      </c>
      <c r="D111" s="154"/>
      <c r="E111" s="176"/>
      <c r="F111" s="142">
        <v>75</v>
      </c>
      <c r="G111" s="143">
        <v>0</v>
      </c>
      <c r="H111" s="119">
        <v>9.5</v>
      </c>
      <c r="I111" s="121">
        <f t="shared" si="1"/>
        <v>0</v>
      </c>
      <c r="J111" s="122">
        <f t="shared" si="0"/>
        <v>0</v>
      </c>
      <c r="K111" s="172"/>
    </row>
    <row r="112" spans="1:11" s="124" customFormat="1" ht="12.75" customHeight="1" x14ac:dyDescent="0.3">
      <c r="A112" s="117">
        <v>103</v>
      </c>
      <c r="B112" s="166" t="s">
        <v>789</v>
      </c>
      <c r="C112" s="119" t="s">
        <v>17</v>
      </c>
      <c r="D112" s="154"/>
      <c r="E112" s="176"/>
      <c r="F112" s="142">
        <v>5</v>
      </c>
      <c r="G112" s="143">
        <v>0</v>
      </c>
      <c r="H112" s="119">
        <v>9.5</v>
      </c>
      <c r="I112" s="121">
        <f t="shared" si="1"/>
        <v>0</v>
      </c>
      <c r="J112" s="122">
        <f t="shared" si="0"/>
        <v>0</v>
      </c>
      <c r="K112" s="172"/>
    </row>
    <row r="113" spans="1:13" s="127" customFormat="1" ht="12.75" customHeight="1" x14ac:dyDescent="0.3">
      <c r="A113" s="117">
        <v>104</v>
      </c>
      <c r="B113" s="166" t="s">
        <v>790</v>
      </c>
      <c r="C113" s="119" t="s">
        <v>17</v>
      </c>
      <c r="D113" s="154"/>
      <c r="E113" s="176"/>
      <c r="F113" s="142">
        <v>75</v>
      </c>
      <c r="G113" s="143">
        <v>0</v>
      </c>
      <c r="H113" s="119">
        <v>9.5</v>
      </c>
      <c r="I113" s="121">
        <f t="shared" si="1"/>
        <v>0</v>
      </c>
      <c r="J113" s="122">
        <f t="shared" ref="J113:J176" si="2">PRODUCT(F113,I113)</f>
        <v>0</v>
      </c>
      <c r="K113" s="172"/>
      <c r="M113" s="124"/>
    </row>
    <row r="114" spans="1:13" s="127" customFormat="1" ht="12.75" customHeight="1" x14ac:dyDescent="0.3">
      <c r="A114" s="117">
        <v>105</v>
      </c>
      <c r="B114" s="166" t="s">
        <v>791</v>
      </c>
      <c r="C114" s="119" t="s">
        <v>17</v>
      </c>
      <c r="D114" s="154"/>
      <c r="E114" s="176"/>
      <c r="F114" s="142">
        <v>60</v>
      </c>
      <c r="G114" s="143">
        <v>0</v>
      </c>
      <c r="H114" s="119">
        <v>9.5</v>
      </c>
      <c r="I114" s="121">
        <f t="shared" ref="I114:I177" si="3">PRODUCT(G114,1.095)</f>
        <v>0</v>
      </c>
      <c r="J114" s="122">
        <f t="shared" si="2"/>
        <v>0</v>
      </c>
      <c r="K114" s="172"/>
      <c r="M114" s="124"/>
    </row>
    <row r="115" spans="1:13" s="127" customFormat="1" ht="12.75" customHeight="1" x14ac:dyDescent="0.3">
      <c r="A115" s="117">
        <v>106</v>
      </c>
      <c r="B115" s="166" t="s">
        <v>792</v>
      </c>
      <c r="C115" s="119" t="s">
        <v>17</v>
      </c>
      <c r="D115" s="154"/>
      <c r="E115" s="176"/>
      <c r="F115" s="142">
        <v>5</v>
      </c>
      <c r="G115" s="143">
        <v>0</v>
      </c>
      <c r="H115" s="119">
        <v>9.5</v>
      </c>
      <c r="I115" s="121">
        <f t="shared" si="3"/>
        <v>0</v>
      </c>
      <c r="J115" s="122">
        <f t="shared" si="2"/>
        <v>0</v>
      </c>
      <c r="K115" s="172"/>
      <c r="M115" s="124"/>
    </row>
    <row r="116" spans="1:13" s="127" customFormat="1" ht="12.75" customHeight="1" x14ac:dyDescent="0.3">
      <c r="A116" s="117">
        <v>107</v>
      </c>
      <c r="B116" s="166" t="s">
        <v>793</v>
      </c>
      <c r="C116" s="119" t="s">
        <v>17</v>
      </c>
      <c r="D116" s="154"/>
      <c r="E116" s="176"/>
      <c r="F116" s="142">
        <v>40</v>
      </c>
      <c r="G116" s="143">
        <v>0</v>
      </c>
      <c r="H116" s="119">
        <v>9.5</v>
      </c>
      <c r="I116" s="121">
        <f t="shared" si="3"/>
        <v>0</v>
      </c>
      <c r="J116" s="122">
        <f t="shared" si="2"/>
        <v>0</v>
      </c>
      <c r="K116" s="172"/>
      <c r="M116" s="124"/>
    </row>
    <row r="117" spans="1:13" s="127" customFormat="1" ht="12.75" customHeight="1" x14ac:dyDescent="0.3">
      <c r="A117" s="117">
        <v>108</v>
      </c>
      <c r="B117" s="166" t="s">
        <v>794</v>
      </c>
      <c r="C117" s="119" t="s">
        <v>147</v>
      </c>
      <c r="D117" s="154"/>
      <c r="E117" s="176"/>
      <c r="F117" s="142">
        <v>5</v>
      </c>
      <c r="G117" s="143">
        <v>0</v>
      </c>
      <c r="H117" s="119">
        <v>9.5</v>
      </c>
      <c r="I117" s="121">
        <f t="shared" si="3"/>
        <v>0</v>
      </c>
      <c r="J117" s="122">
        <f t="shared" si="2"/>
        <v>0</v>
      </c>
      <c r="K117" s="172"/>
      <c r="M117" s="124"/>
    </row>
    <row r="118" spans="1:13" s="127" customFormat="1" ht="12.75" customHeight="1" x14ac:dyDescent="0.3">
      <c r="A118" s="117">
        <v>109</v>
      </c>
      <c r="B118" s="166" t="s">
        <v>795</v>
      </c>
      <c r="C118" s="119" t="s">
        <v>17</v>
      </c>
      <c r="D118" s="154"/>
      <c r="E118" s="176"/>
      <c r="F118" s="142">
        <v>5</v>
      </c>
      <c r="G118" s="143">
        <v>0</v>
      </c>
      <c r="H118" s="119">
        <v>9.5</v>
      </c>
      <c r="I118" s="121">
        <f t="shared" si="3"/>
        <v>0</v>
      </c>
      <c r="J118" s="122">
        <f t="shared" si="2"/>
        <v>0</v>
      </c>
      <c r="K118" s="172"/>
      <c r="M118" s="124"/>
    </row>
    <row r="119" spans="1:13" s="127" customFormat="1" ht="12.75" customHeight="1" x14ac:dyDescent="0.3">
      <c r="A119" s="117">
        <v>110</v>
      </c>
      <c r="B119" s="166" t="s">
        <v>796</v>
      </c>
      <c r="C119" s="117" t="s">
        <v>147</v>
      </c>
      <c r="D119" s="154"/>
      <c r="E119" s="176"/>
      <c r="F119" s="142">
        <v>50</v>
      </c>
      <c r="G119" s="143">
        <v>0</v>
      </c>
      <c r="H119" s="119">
        <v>9.5</v>
      </c>
      <c r="I119" s="121">
        <f t="shared" si="3"/>
        <v>0</v>
      </c>
      <c r="J119" s="122">
        <f t="shared" si="2"/>
        <v>0</v>
      </c>
      <c r="K119" s="172"/>
      <c r="M119" s="124"/>
    </row>
    <row r="120" spans="1:13" s="127" customFormat="1" ht="12.75" customHeight="1" x14ac:dyDescent="0.3">
      <c r="A120" s="117">
        <v>111</v>
      </c>
      <c r="B120" s="166" t="s">
        <v>797</v>
      </c>
      <c r="C120" s="117" t="s">
        <v>147</v>
      </c>
      <c r="D120" s="154"/>
      <c r="E120" s="176"/>
      <c r="F120" s="142">
        <v>50</v>
      </c>
      <c r="G120" s="143">
        <v>0</v>
      </c>
      <c r="H120" s="119">
        <v>9.5</v>
      </c>
      <c r="I120" s="121">
        <f t="shared" si="3"/>
        <v>0</v>
      </c>
      <c r="J120" s="122">
        <f t="shared" si="2"/>
        <v>0</v>
      </c>
      <c r="K120" s="172"/>
      <c r="M120" s="124"/>
    </row>
    <row r="121" spans="1:13" s="127" customFormat="1" ht="12.75" customHeight="1" x14ac:dyDescent="0.3">
      <c r="A121" s="117">
        <v>112</v>
      </c>
      <c r="B121" s="166" t="s">
        <v>798</v>
      </c>
      <c r="C121" s="117" t="s">
        <v>147</v>
      </c>
      <c r="D121" s="154"/>
      <c r="E121" s="176"/>
      <c r="F121" s="142">
        <v>50</v>
      </c>
      <c r="G121" s="143">
        <v>0</v>
      </c>
      <c r="H121" s="119">
        <v>9.5</v>
      </c>
      <c r="I121" s="121">
        <f t="shared" si="3"/>
        <v>0</v>
      </c>
      <c r="J121" s="122">
        <f t="shared" si="2"/>
        <v>0</v>
      </c>
      <c r="K121" s="172"/>
      <c r="M121" s="124"/>
    </row>
    <row r="122" spans="1:13" s="127" customFormat="1" ht="12.75" customHeight="1" x14ac:dyDescent="0.3">
      <c r="A122" s="117">
        <v>113</v>
      </c>
      <c r="B122" s="166" t="s">
        <v>799</v>
      </c>
      <c r="C122" s="117" t="s">
        <v>147</v>
      </c>
      <c r="D122" s="154"/>
      <c r="E122" s="176"/>
      <c r="F122" s="142">
        <v>15</v>
      </c>
      <c r="G122" s="143">
        <v>0</v>
      </c>
      <c r="H122" s="119">
        <v>9.5</v>
      </c>
      <c r="I122" s="121">
        <f t="shared" si="3"/>
        <v>0</v>
      </c>
      <c r="J122" s="122">
        <f t="shared" si="2"/>
        <v>0</v>
      </c>
      <c r="K122" s="172"/>
      <c r="M122" s="124"/>
    </row>
    <row r="123" spans="1:13" s="127" customFormat="1" ht="12.75" customHeight="1" x14ac:dyDescent="0.3">
      <c r="A123" s="117">
        <v>114</v>
      </c>
      <c r="B123" s="166" t="s">
        <v>800</v>
      </c>
      <c r="C123" s="117" t="s">
        <v>147</v>
      </c>
      <c r="D123" s="154"/>
      <c r="E123" s="176"/>
      <c r="F123" s="142">
        <v>15</v>
      </c>
      <c r="G123" s="143">
        <v>0</v>
      </c>
      <c r="H123" s="119">
        <v>9.5</v>
      </c>
      <c r="I123" s="121">
        <f t="shared" si="3"/>
        <v>0</v>
      </c>
      <c r="J123" s="122">
        <f t="shared" si="2"/>
        <v>0</v>
      </c>
      <c r="K123" s="172"/>
      <c r="M123" s="124"/>
    </row>
    <row r="124" spans="1:13" s="127" customFormat="1" ht="12.75" customHeight="1" x14ac:dyDescent="0.3">
      <c r="A124" s="117">
        <v>115</v>
      </c>
      <c r="B124" s="166" t="s">
        <v>801</v>
      </c>
      <c r="C124" s="117" t="s">
        <v>17</v>
      </c>
      <c r="D124" s="154"/>
      <c r="E124" s="176"/>
      <c r="F124" s="142">
        <v>5</v>
      </c>
      <c r="G124" s="143">
        <v>0</v>
      </c>
      <c r="H124" s="119">
        <v>9.5</v>
      </c>
      <c r="I124" s="121">
        <f t="shared" si="3"/>
        <v>0</v>
      </c>
      <c r="J124" s="122">
        <f>PRODUCT(F124,I124)</f>
        <v>0</v>
      </c>
      <c r="K124" s="172"/>
      <c r="M124" s="124"/>
    </row>
    <row r="125" spans="1:13" s="127" customFormat="1" ht="12.75" customHeight="1" x14ac:dyDescent="0.3">
      <c r="A125" s="117">
        <v>116</v>
      </c>
      <c r="B125" s="166" t="s">
        <v>802</v>
      </c>
      <c r="C125" s="119" t="s">
        <v>17</v>
      </c>
      <c r="D125" s="154"/>
      <c r="E125" s="176"/>
      <c r="F125" s="142">
        <v>60</v>
      </c>
      <c r="G125" s="143">
        <v>0</v>
      </c>
      <c r="H125" s="119">
        <v>9.5</v>
      </c>
      <c r="I125" s="121">
        <f t="shared" si="3"/>
        <v>0</v>
      </c>
      <c r="J125" s="122">
        <f t="shared" si="2"/>
        <v>0</v>
      </c>
      <c r="K125" s="172"/>
      <c r="M125" s="124"/>
    </row>
    <row r="126" spans="1:13" s="127" customFormat="1" ht="12.75" customHeight="1" x14ac:dyDescent="0.3">
      <c r="A126" s="117">
        <v>117</v>
      </c>
      <c r="B126" s="166" t="s">
        <v>803</v>
      </c>
      <c r="C126" s="119" t="s">
        <v>147</v>
      </c>
      <c r="D126" s="154"/>
      <c r="E126" s="176"/>
      <c r="F126" s="142">
        <v>10</v>
      </c>
      <c r="G126" s="143">
        <v>0</v>
      </c>
      <c r="H126" s="119">
        <v>9.5</v>
      </c>
      <c r="I126" s="121">
        <f t="shared" si="3"/>
        <v>0</v>
      </c>
      <c r="J126" s="122">
        <f t="shared" si="2"/>
        <v>0</v>
      </c>
      <c r="K126" s="172"/>
      <c r="M126" s="124"/>
    </row>
    <row r="127" spans="1:13" s="127" customFormat="1" ht="12.75" customHeight="1" x14ac:dyDescent="0.3">
      <c r="A127" s="117">
        <v>118</v>
      </c>
      <c r="B127" s="166" t="s">
        <v>804</v>
      </c>
      <c r="C127" s="119" t="s">
        <v>147</v>
      </c>
      <c r="D127" s="154"/>
      <c r="E127" s="176"/>
      <c r="F127" s="142">
        <v>30</v>
      </c>
      <c r="G127" s="143">
        <v>0</v>
      </c>
      <c r="H127" s="119">
        <v>9.5</v>
      </c>
      <c r="I127" s="121">
        <f t="shared" si="3"/>
        <v>0</v>
      </c>
      <c r="J127" s="122">
        <f t="shared" si="2"/>
        <v>0</v>
      </c>
      <c r="K127" s="172"/>
      <c r="M127" s="124"/>
    </row>
    <row r="128" spans="1:13" s="127" customFormat="1" ht="12.75" customHeight="1" x14ac:dyDescent="0.3">
      <c r="A128" s="117">
        <v>119</v>
      </c>
      <c r="B128" s="166" t="s">
        <v>805</v>
      </c>
      <c r="C128" s="117" t="s">
        <v>147</v>
      </c>
      <c r="D128" s="154"/>
      <c r="E128" s="176"/>
      <c r="F128" s="142">
        <v>25</v>
      </c>
      <c r="G128" s="143">
        <v>0</v>
      </c>
      <c r="H128" s="119">
        <v>9.5</v>
      </c>
      <c r="I128" s="121">
        <f t="shared" si="3"/>
        <v>0</v>
      </c>
      <c r="J128" s="122">
        <f t="shared" si="2"/>
        <v>0</v>
      </c>
      <c r="K128" s="172"/>
      <c r="M128" s="124"/>
    </row>
    <row r="129" spans="1:13" s="127" customFormat="1" ht="12.75" customHeight="1" x14ac:dyDescent="0.3">
      <c r="A129" s="117">
        <v>120</v>
      </c>
      <c r="B129" s="166" t="s">
        <v>806</v>
      </c>
      <c r="C129" s="117" t="s">
        <v>147</v>
      </c>
      <c r="D129" s="154"/>
      <c r="E129" s="176"/>
      <c r="F129" s="142">
        <v>150</v>
      </c>
      <c r="G129" s="143">
        <v>0</v>
      </c>
      <c r="H129" s="119">
        <v>9.5</v>
      </c>
      <c r="I129" s="121">
        <f t="shared" si="3"/>
        <v>0</v>
      </c>
      <c r="J129" s="122">
        <f t="shared" si="2"/>
        <v>0</v>
      </c>
      <c r="K129" s="172"/>
      <c r="M129" s="124"/>
    </row>
    <row r="130" spans="1:13" s="127" customFormat="1" ht="12.75" customHeight="1" x14ac:dyDescent="0.3">
      <c r="A130" s="117">
        <v>121</v>
      </c>
      <c r="B130" s="166" t="s">
        <v>807</v>
      </c>
      <c r="C130" s="119" t="s">
        <v>147</v>
      </c>
      <c r="D130" s="154"/>
      <c r="E130" s="176"/>
      <c r="F130" s="142">
        <v>230</v>
      </c>
      <c r="G130" s="143">
        <v>0</v>
      </c>
      <c r="H130" s="119">
        <v>9.5</v>
      </c>
      <c r="I130" s="121">
        <f t="shared" si="3"/>
        <v>0</v>
      </c>
      <c r="J130" s="122">
        <f t="shared" si="2"/>
        <v>0</v>
      </c>
      <c r="K130" s="172"/>
      <c r="M130" s="124"/>
    </row>
    <row r="131" spans="1:13" s="127" customFormat="1" ht="12.75" customHeight="1" x14ac:dyDescent="0.3">
      <c r="A131" s="117">
        <v>122</v>
      </c>
      <c r="B131" s="166" t="s">
        <v>808</v>
      </c>
      <c r="C131" s="119" t="s">
        <v>147</v>
      </c>
      <c r="D131" s="154"/>
      <c r="E131" s="176"/>
      <c r="F131" s="142">
        <v>30</v>
      </c>
      <c r="G131" s="143">
        <v>0</v>
      </c>
      <c r="H131" s="119">
        <v>9.5</v>
      </c>
      <c r="I131" s="121">
        <f t="shared" si="3"/>
        <v>0</v>
      </c>
      <c r="J131" s="122">
        <f t="shared" si="2"/>
        <v>0</v>
      </c>
      <c r="K131" s="172"/>
      <c r="M131" s="124"/>
    </row>
    <row r="132" spans="1:13" s="127" customFormat="1" ht="12.75" customHeight="1" x14ac:dyDescent="0.3">
      <c r="A132" s="117">
        <v>123</v>
      </c>
      <c r="B132" s="166" t="s">
        <v>809</v>
      </c>
      <c r="C132" s="119" t="s">
        <v>147</v>
      </c>
      <c r="D132" s="154"/>
      <c r="E132" s="176"/>
      <c r="F132" s="142">
        <v>600</v>
      </c>
      <c r="G132" s="143">
        <v>0</v>
      </c>
      <c r="H132" s="119">
        <v>9.5</v>
      </c>
      <c r="I132" s="121">
        <f t="shared" si="3"/>
        <v>0</v>
      </c>
      <c r="J132" s="122">
        <f t="shared" si="2"/>
        <v>0</v>
      </c>
      <c r="K132" s="172"/>
      <c r="M132" s="124"/>
    </row>
    <row r="133" spans="1:13" s="127" customFormat="1" ht="12.75" customHeight="1" x14ac:dyDescent="0.3">
      <c r="A133" s="117">
        <v>124</v>
      </c>
      <c r="B133" s="166" t="s">
        <v>810</v>
      </c>
      <c r="C133" s="119" t="s">
        <v>147</v>
      </c>
      <c r="D133" s="154"/>
      <c r="E133" s="176"/>
      <c r="F133" s="142">
        <v>40</v>
      </c>
      <c r="G133" s="143">
        <v>0</v>
      </c>
      <c r="H133" s="119">
        <v>9.5</v>
      </c>
      <c r="I133" s="121">
        <f t="shared" si="3"/>
        <v>0</v>
      </c>
      <c r="J133" s="122">
        <f t="shared" si="2"/>
        <v>0</v>
      </c>
      <c r="K133" s="172"/>
      <c r="M133" s="124"/>
    </row>
    <row r="134" spans="1:13" s="127" customFormat="1" ht="12.75" customHeight="1" x14ac:dyDescent="0.3">
      <c r="A134" s="117">
        <v>125</v>
      </c>
      <c r="B134" s="166" t="s">
        <v>811</v>
      </c>
      <c r="C134" s="117" t="s">
        <v>147</v>
      </c>
      <c r="D134" s="154"/>
      <c r="E134" s="176"/>
      <c r="F134" s="142">
        <v>15</v>
      </c>
      <c r="G134" s="143">
        <v>0</v>
      </c>
      <c r="H134" s="119">
        <v>9.5</v>
      </c>
      <c r="I134" s="121">
        <f t="shared" si="3"/>
        <v>0</v>
      </c>
      <c r="J134" s="122">
        <f t="shared" si="2"/>
        <v>0</v>
      </c>
      <c r="K134" s="172"/>
      <c r="M134" s="124"/>
    </row>
    <row r="135" spans="1:13" s="127" customFormat="1" ht="12.75" customHeight="1" x14ac:dyDescent="0.3">
      <c r="A135" s="117">
        <v>126</v>
      </c>
      <c r="B135" s="166" t="s">
        <v>812</v>
      </c>
      <c r="C135" s="117" t="s">
        <v>147</v>
      </c>
      <c r="D135" s="154"/>
      <c r="E135" s="176"/>
      <c r="F135" s="142">
        <v>5</v>
      </c>
      <c r="G135" s="143">
        <v>0</v>
      </c>
      <c r="H135" s="119">
        <v>9.5</v>
      </c>
      <c r="I135" s="121">
        <f t="shared" si="3"/>
        <v>0</v>
      </c>
      <c r="J135" s="122">
        <f t="shared" si="2"/>
        <v>0</v>
      </c>
      <c r="K135" s="172"/>
      <c r="M135" s="124"/>
    </row>
    <row r="136" spans="1:13" s="127" customFormat="1" ht="12.75" customHeight="1" x14ac:dyDescent="0.3">
      <c r="A136" s="117">
        <v>127</v>
      </c>
      <c r="B136" s="166" t="s">
        <v>813</v>
      </c>
      <c r="C136" s="119" t="s">
        <v>147</v>
      </c>
      <c r="D136" s="154"/>
      <c r="E136" s="176"/>
      <c r="F136" s="142">
        <v>10</v>
      </c>
      <c r="G136" s="143">
        <v>0</v>
      </c>
      <c r="H136" s="119">
        <v>9.5</v>
      </c>
      <c r="I136" s="121">
        <f t="shared" si="3"/>
        <v>0</v>
      </c>
      <c r="J136" s="122">
        <f t="shared" si="2"/>
        <v>0</v>
      </c>
      <c r="K136" s="172"/>
      <c r="M136" s="124"/>
    </row>
    <row r="137" spans="1:13" s="127" customFormat="1" ht="12.75" customHeight="1" x14ac:dyDescent="0.3">
      <c r="A137" s="117">
        <v>128</v>
      </c>
      <c r="B137" s="166" t="s">
        <v>814</v>
      </c>
      <c r="C137" s="117" t="s">
        <v>147</v>
      </c>
      <c r="D137" s="154"/>
      <c r="E137" s="176"/>
      <c r="F137" s="142">
        <v>100</v>
      </c>
      <c r="G137" s="143">
        <v>0</v>
      </c>
      <c r="H137" s="119">
        <v>9.5</v>
      </c>
      <c r="I137" s="121">
        <f t="shared" si="3"/>
        <v>0</v>
      </c>
      <c r="J137" s="122">
        <f t="shared" si="2"/>
        <v>0</v>
      </c>
      <c r="K137" s="172"/>
      <c r="M137" s="124"/>
    </row>
    <row r="138" spans="1:13" s="127" customFormat="1" ht="12.75" customHeight="1" x14ac:dyDescent="0.3">
      <c r="A138" s="117">
        <v>129</v>
      </c>
      <c r="B138" s="166" t="s">
        <v>815</v>
      </c>
      <c r="C138" s="117" t="s">
        <v>147</v>
      </c>
      <c r="D138" s="154"/>
      <c r="E138" s="176"/>
      <c r="F138" s="142">
        <v>15</v>
      </c>
      <c r="G138" s="143">
        <v>0</v>
      </c>
      <c r="H138" s="119">
        <v>9.5</v>
      </c>
      <c r="I138" s="121">
        <f t="shared" si="3"/>
        <v>0</v>
      </c>
      <c r="J138" s="122">
        <f t="shared" si="2"/>
        <v>0</v>
      </c>
      <c r="K138" s="172"/>
      <c r="M138" s="124"/>
    </row>
    <row r="139" spans="1:13" s="127" customFormat="1" ht="12.75" customHeight="1" x14ac:dyDescent="0.3">
      <c r="A139" s="117">
        <v>130</v>
      </c>
      <c r="B139" s="166" t="s">
        <v>816</v>
      </c>
      <c r="C139" s="117" t="s">
        <v>147</v>
      </c>
      <c r="D139" s="154"/>
      <c r="E139" s="176"/>
      <c r="F139" s="142">
        <v>15</v>
      </c>
      <c r="G139" s="143">
        <v>0</v>
      </c>
      <c r="H139" s="119">
        <v>9.5</v>
      </c>
      <c r="I139" s="121">
        <f t="shared" si="3"/>
        <v>0</v>
      </c>
      <c r="J139" s="122">
        <f t="shared" si="2"/>
        <v>0</v>
      </c>
      <c r="K139" s="172"/>
      <c r="M139" s="124"/>
    </row>
    <row r="140" spans="1:13" s="127" customFormat="1" ht="12.75" customHeight="1" x14ac:dyDescent="0.3">
      <c r="A140" s="117">
        <v>131</v>
      </c>
      <c r="B140" s="166" t="s">
        <v>817</v>
      </c>
      <c r="C140" s="119" t="s">
        <v>147</v>
      </c>
      <c r="D140" s="154"/>
      <c r="E140" s="176"/>
      <c r="F140" s="142">
        <v>20</v>
      </c>
      <c r="G140" s="143">
        <v>0</v>
      </c>
      <c r="H140" s="119">
        <v>9.5</v>
      </c>
      <c r="I140" s="121">
        <f t="shared" si="3"/>
        <v>0</v>
      </c>
      <c r="J140" s="122">
        <f t="shared" si="2"/>
        <v>0</v>
      </c>
      <c r="K140" s="172"/>
      <c r="M140" s="124"/>
    </row>
    <row r="141" spans="1:13" s="127" customFormat="1" ht="12.75" customHeight="1" x14ac:dyDescent="0.3">
      <c r="A141" s="117">
        <v>132</v>
      </c>
      <c r="B141" s="166" t="s">
        <v>818</v>
      </c>
      <c r="C141" s="119" t="s">
        <v>17</v>
      </c>
      <c r="D141" s="154"/>
      <c r="E141" s="176"/>
      <c r="F141" s="142">
        <v>15</v>
      </c>
      <c r="G141" s="143">
        <v>0</v>
      </c>
      <c r="H141" s="119">
        <v>9.5</v>
      </c>
      <c r="I141" s="121">
        <f t="shared" si="3"/>
        <v>0</v>
      </c>
      <c r="J141" s="122">
        <f t="shared" si="2"/>
        <v>0</v>
      </c>
      <c r="K141" s="172"/>
      <c r="M141" s="124"/>
    </row>
    <row r="142" spans="1:13" s="127" customFormat="1" ht="12.75" customHeight="1" x14ac:dyDescent="0.3">
      <c r="A142" s="117">
        <v>133</v>
      </c>
      <c r="B142" s="166" t="s">
        <v>819</v>
      </c>
      <c r="C142" s="119" t="s">
        <v>147</v>
      </c>
      <c r="D142" s="154"/>
      <c r="E142" s="176"/>
      <c r="F142" s="142">
        <v>900</v>
      </c>
      <c r="G142" s="143">
        <v>0</v>
      </c>
      <c r="H142" s="119">
        <v>9.5</v>
      </c>
      <c r="I142" s="121">
        <f t="shared" si="3"/>
        <v>0</v>
      </c>
      <c r="J142" s="122">
        <f t="shared" si="2"/>
        <v>0</v>
      </c>
      <c r="K142" s="172"/>
      <c r="M142" s="124"/>
    </row>
    <row r="143" spans="1:13" s="127" customFormat="1" ht="12.75" customHeight="1" x14ac:dyDescent="0.3">
      <c r="A143" s="117">
        <v>134</v>
      </c>
      <c r="B143" s="166" t="s">
        <v>820</v>
      </c>
      <c r="C143" s="117" t="s">
        <v>147</v>
      </c>
      <c r="D143" s="154"/>
      <c r="E143" s="176"/>
      <c r="F143" s="142">
        <v>15</v>
      </c>
      <c r="G143" s="143">
        <v>0</v>
      </c>
      <c r="H143" s="119">
        <v>9.5</v>
      </c>
      <c r="I143" s="121">
        <f t="shared" si="3"/>
        <v>0</v>
      </c>
      <c r="J143" s="122">
        <f t="shared" si="2"/>
        <v>0</v>
      </c>
      <c r="K143" s="172"/>
      <c r="M143" s="124"/>
    </row>
    <row r="144" spans="1:13" s="127" customFormat="1" ht="12.75" customHeight="1" x14ac:dyDescent="0.3">
      <c r="A144" s="117">
        <v>135</v>
      </c>
      <c r="B144" s="166" t="s">
        <v>821</v>
      </c>
      <c r="C144" s="117" t="s">
        <v>147</v>
      </c>
      <c r="D144" s="154"/>
      <c r="E144" s="176"/>
      <c r="F144" s="142">
        <v>30</v>
      </c>
      <c r="G144" s="143">
        <v>0</v>
      </c>
      <c r="H144" s="119">
        <v>9.5</v>
      </c>
      <c r="I144" s="121">
        <f t="shared" si="3"/>
        <v>0</v>
      </c>
      <c r="J144" s="122">
        <f t="shared" si="2"/>
        <v>0</v>
      </c>
      <c r="K144" s="172"/>
      <c r="M144" s="124"/>
    </row>
    <row r="145" spans="1:13" s="127" customFormat="1" ht="12.75" customHeight="1" x14ac:dyDescent="0.3">
      <c r="A145" s="117">
        <v>136</v>
      </c>
      <c r="B145" s="166" t="s">
        <v>822</v>
      </c>
      <c r="C145" s="117" t="s">
        <v>147</v>
      </c>
      <c r="D145" s="154"/>
      <c r="E145" s="176"/>
      <c r="F145" s="142">
        <v>15</v>
      </c>
      <c r="G145" s="143">
        <v>0</v>
      </c>
      <c r="H145" s="119">
        <v>9.5</v>
      </c>
      <c r="I145" s="121">
        <f t="shared" si="3"/>
        <v>0</v>
      </c>
      <c r="J145" s="122">
        <f t="shared" si="2"/>
        <v>0</v>
      </c>
      <c r="K145" s="172"/>
      <c r="M145" s="124"/>
    </row>
    <row r="146" spans="1:13" s="127" customFormat="1" ht="12.75" customHeight="1" x14ac:dyDescent="0.3">
      <c r="A146" s="117">
        <v>137</v>
      </c>
      <c r="B146" s="166" t="s">
        <v>823</v>
      </c>
      <c r="C146" s="117" t="s">
        <v>147</v>
      </c>
      <c r="D146" s="154"/>
      <c r="E146" s="176"/>
      <c r="F146" s="142">
        <v>15</v>
      </c>
      <c r="G146" s="143">
        <v>0</v>
      </c>
      <c r="H146" s="119">
        <v>9.5</v>
      </c>
      <c r="I146" s="121">
        <f t="shared" si="3"/>
        <v>0</v>
      </c>
      <c r="J146" s="122">
        <f t="shared" si="2"/>
        <v>0</v>
      </c>
      <c r="K146" s="172"/>
      <c r="M146" s="124"/>
    </row>
    <row r="147" spans="1:13" s="127" customFormat="1" ht="12.75" customHeight="1" x14ac:dyDescent="0.3">
      <c r="A147" s="117">
        <v>138</v>
      </c>
      <c r="B147" s="166" t="s">
        <v>824</v>
      </c>
      <c r="C147" s="117" t="s">
        <v>147</v>
      </c>
      <c r="D147" s="154"/>
      <c r="E147" s="176"/>
      <c r="F147" s="142">
        <v>25</v>
      </c>
      <c r="G147" s="143">
        <v>0</v>
      </c>
      <c r="H147" s="119">
        <v>9.5</v>
      </c>
      <c r="I147" s="121">
        <f t="shared" si="3"/>
        <v>0</v>
      </c>
      <c r="J147" s="122">
        <f t="shared" si="2"/>
        <v>0</v>
      </c>
      <c r="K147" s="172"/>
      <c r="M147" s="124"/>
    </row>
    <row r="148" spans="1:13" s="127" customFormat="1" ht="12.75" customHeight="1" x14ac:dyDescent="0.3">
      <c r="A148" s="117">
        <v>139</v>
      </c>
      <c r="B148" s="166" t="s">
        <v>825</v>
      </c>
      <c r="C148" s="117" t="s">
        <v>147</v>
      </c>
      <c r="D148" s="154"/>
      <c r="E148" s="176"/>
      <c r="F148" s="142">
        <v>25</v>
      </c>
      <c r="G148" s="143">
        <v>0</v>
      </c>
      <c r="H148" s="119">
        <v>9.5</v>
      </c>
      <c r="I148" s="121">
        <f t="shared" si="3"/>
        <v>0</v>
      </c>
      <c r="J148" s="122">
        <f>PRODUCT(F148,I148)</f>
        <v>0</v>
      </c>
      <c r="K148" s="172"/>
      <c r="M148" s="124"/>
    </row>
    <row r="149" spans="1:13" s="127" customFormat="1" ht="12.75" customHeight="1" x14ac:dyDescent="0.3">
      <c r="A149" s="117">
        <v>140</v>
      </c>
      <c r="B149" s="166" t="s">
        <v>826</v>
      </c>
      <c r="C149" s="117" t="s">
        <v>147</v>
      </c>
      <c r="D149" s="154"/>
      <c r="E149" s="176"/>
      <c r="F149" s="142">
        <v>25</v>
      </c>
      <c r="G149" s="143">
        <v>0</v>
      </c>
      <c r="H149" s="119">
        <v>9.5</v>
      </c>
      <c r="I149" s="121">
        <f t="shared" si="3"/>
        <v>0</v>
      </c>
      <c r="J149" s="122">
        <f>PRODUCT(F149,I149)</f>
        <v>0</v>
      </c>
      <c r="K149" s="172"/>
      <c r="M149" s="124"/>
    </row>
    <row r="150" spans="1:13" s="127" customFormat="1" ht="12.75" customHeight="1" x14ac:dyDescent="0.3">
      <c r="A150" s="117">
        <v>141</v>
      </c>
      <c r="B150" s="166" t="s">
        <v>827</v>
      </c>
      <c r="C150" s="117" t="s">
        <v>17</v>
      </c>
      <c r="D150" s="154"/>
      <c r="E150" s="176"/>
      <c r="F150" s="142">
        <v>5</v>
      </c>
      <c r="G150" s="143">
        <v>0</v>
      </c>
      <c r="H150" s="119">
        <v>9.5</v>
      </c>
      <c r="I150" s="121">
        <f t="shared" si="3"/>
        <v>0</v>
      </c>
      <c r="J150" s="122">
        <f t="shared" si="2"/>
        <v>0</v>
      </c>
      <c r="K150" s="172"/>
      <c r="M150" s="124"/>
    </row>
    <row r="151" spans="1:13" s="127" customFormat="1" ht="12.75" customHeight="1" x14ac:dyDescent="0.3">
      <c r="A151" s="117">
        <v>142</v>
      </c>
      <c r="B151" s="166" t="s">
        <v>828</v>
      </c>
      <c r="C151" s="117" t="s">
        <v>147</v>
      </c>
      <c r="D151" s="154"/>
      <c r="E151" s="176"/>
      <c r="F151" s="142">
        <v>5</v>
      </c>
      <c r="G151" s="143">
        <v>0</v>
      </c>
      <c r="H151" s="119">
        <v>9.5</v>
      </c>
      <c r="I151" s="121">
        <f t="shared" si="3"/>
        <v>0</v>
      </c>
      <c r="J151" s="122">
        <f t="shared" si="2"/>
        <v>0</v>
      </c>
      <c r="K151" s="172"/>
      <c r="M151" s="124"/>
    </row>
    <row r="152" spans="1:13" s="127" customFormat="1" ht="12.75" customHeight="1" x14ac:dyDescent="0.3">
      <c r="A152" s="117">
        <v>143</v>
      </c>
      <c r="B152" s="166" t="s">
        <v>829</v>
      </c>
      <c r="C152" s="117" t="s">
        <v>147</v>
      </c>
      <c r="D152" s="154"/>
      <c r="E152" s="176"/>
      <c r="F152" s="142">
        <v>5</v>
      </c>
      <c r="G152" s="143">
        <v>0</v>
      </c>
      <c r="H152" s="119">
        <v>9.5</v>
      </c>
      <c r="I152" s="121">
        <f t="shared" si="3"/>
        <v>0</v>
      </c>
      <c r="J152" s="122">
        <f t="shared" si="2"/>
        <v>0</v>
      </c>
      <c r="K152" s="172"/>
      <c r="M152" s="124"/>
    </row>
    <row r="153" spans="1:13" s="127" customFormat="1" ht="12.75" customHeight="1" x14ac:dyDescent="0.3">
      <c r="A153" s="117">
        <v>144</v>
      </c>
      <c r="B153" s="166" t="s">
        <v>830</v>
      </c>
      <c r="C153" s="117" t="s">
        <v>17</v>
      </c>
      <c r="D153" s="154"/>
      <c r="E153" s="176"/>
      <c r="F153" s="142">
        <v>15</v>
      </c>
      <c r="G153" s="143">
        <v>0</v>
      </c>
      <c r="H153" s="119">
        <v>9.5</v>
      </c>
      <c r="I153" s="121">
        <f t="shared" si="3"/>
        <v>0</v>
      </c>
      <c r="J153" s="122">
        <f t="shared" si="2"/>
        <v>0</v>
      </c>
      <c r="K153" s="172"/>
      <c r="M153" s="124"/>
    </row>
    <row r="154" spans="1:13" s="127" customFormat="1" ht="12.75" customHeight="1" x14ac:dyDescent="0.3">
      <c r="A154" s="117">
        <v>145</v>
      </c>
      <c r="B154" s="166" t="s">
        <v>831</v>
      </c>
      <c r="C154" s="117" t="s">
        <v>147</v>
      </c>
      <c r="D154" s="154"/>
      <c r="E154" s="176"/>
      <c r="F154" s="142">
        <v>300</v>
      </c>
      <c r="G154" s="143">
        <v>0</v>
      </c>
      <c r="H154" s="119">
        <v>9.5</v>
      </c>
      <c r="I154" s="121">
        <f t="shared" si="3"/>
        <v>0</v>
      </c>
      <c r="J154" s="122">
        <f t="shared" si="2"/>
        <v>0</v>
      </c>
      <c r="K154" s="172"/>
      <c r="M154" s="124"/>
    </row>
    <row r="155" spans="1:13" s="127" customFormat="1" ht="12.75" customHeight="1" x14ac:dyDescent="0.3">
      <c r="A155" s="117">
        <v>146</v>
      </c>
      <c r="B155" s="166" t="s">
        <v>832</v>
      </c>
      <c r="C155" s="117" t="s">
        <v>17</v>
      </c>
      <c r="D155" s="154"/>
      <c r="E155" s="176"/>
      <c r="F155" s="142">
        <v>5</v>
      </c>
      <c r="G155" s="143">
        <v>0</v>
      </c>
      <c r="H155" s="119">
        <v>9.5</v>
      </c>
      <c r="I155" s="121">
        <f t="shared" si="3"/>
        <v>0</v>
      </c>
      <c r="J155" s="122">
        <f t="shared" si="2"/>
        <v>0</v>
      </c>
      <c r="K155" s="172"/>
      <c r="M155" s="124"/>
    </row>
    <row r="156" spans="1:13" s="127" customFormat="1" ht="12.75" customHeight="1" x14ac:dyDescent="0.3">
      <c r="A156" s="117">
        <v>147</v>
      </c>
      <c r="B156" s="166" t="s">
        <v>833</v>
      </c>
      <c r="C156" s="117" t="s">
        <v>147</v>
      </c>
      <c r="D156" s="154"/>
      <c r="E156" s="176"/>
      <c r="F156" s="142">
        <v>5</v>
      </c>
      <c r="G156" s="143">
        <v>0</v>
      </c>
      <c r="H156" s="119">
        <v>9.5</v>
      </c>
      <c r="I156" s="121">
        <f t="shared" si="3"/>
        <v>0</v>
      </c>
      <c r="J156" s="122">
        <f t="shared" si="2"/>
        <v>0</v>
      </c>
      <c r="K156" s="172"/>
      <c r="M156" s="124"/>
    </row>
    <row r="157" spans="1:13" s="127" customFormat="1" ht="12.75" customHeight="1" x14ac:dyDescent="0.3">
      <c r="A157" s="117">
        <v>148</v>
      </c>
      <c r="B157" s="166" t="s">
        <v>834</v>
      </c>
      <c r="C157" s="117" t="s">
        <v>17</v>
      </c>
      <c r="D157" s="154"/>
      <c r="E157" s="176"/>
      <c r="F157" s="142">
        <v>5</v>
      </c>
      <c r="G157" s="143">
        <v>0</v>
      </c>
      <c r="H157" s="119">
        <v>9.5</v>
      </c>
      <c r="I157" s="121">
        <f t="shared" si="3"/>
        <v>0</v>
      </c>
      <c r="J157" s="122">
        <f t="shared" si="2"/>
        <v>0</v>
      </c>
      <c r="K157" s="172"/>
      <c r="M157" s="124"/>
    </row>
    <row r="158" spans="1:13" s="127" customFormat="1" ht="12.75" customHeight="1" x14ac:dyDescent="0.3">
      <c r="A158" s="117">
        <v>149</v>
      </c>
      <c r="B158" s="166" t="s">
        <v>835</v>
      </c>
      <c r="C158" s="117" t="s">
        <v>147</v>
      </c>
      <c r="D158" s="154"/>
      <c r="E158" s="176"/>
      <c r="F158" s="142">
        <v>5</v>
      </c>
      <c r="G158" s="143">
        <v>0</v>
      </c>
      <c r="H158" s="119">
        <v>9.5</v>
      </c>
      <c r="I158" s="121">
        <f t="shared" si="3"/>
        <v>0</v>
      </c>
      <c r="J158" s="122">
        <f t="shared" si="2"/>
        <v>0</v>
      </c>
      <c r="K158" s="172"/>
      <c r="M158" s="124"/>
    </row>
    <row r="159" spans="1:13" s="127" customFormat="1" ht="12.75" customHeight="1" x14ac:dyDescent="0.3">
      <c r="A159" s="117">
        <v>150</v>
      </c>
      <c r="B159" s="166" t="s">
        <v>836</v>
      </c>
      <c r="C159" s="117" t="s">
        <v>17</v>
      </c>
      <c r="D159" s="154"/>
      <c r="E159" s="176"/>
      <c r="F159" s="142">
        <v>5</v>
      </c>
      <c r="G159" s="143">
        <v>0</v>
      </c>
      <c r="H159" s="119">
        <v>9.5</v>
      </c>
      <c r="I159" s="121">
        <f t="shared" si="3"/>
        <v>0</v>
      </c>
      <c r="J159" s="122">
        <f t="shared" si="2"/>
        <v>0</v>
      </c>
      <c r="K159" s="172"/>
      <c r="M159" s="124"/>
    </row>
    <row r="160" spans="1:13" s="127" customFormat="1" ht="12.75" customHeight="1" x14ac:dyDescent="0.3">
      <c r="A160" s="117">
        <v>151</v>
      </c>
      <c r="B160" s="166" t="s">
        <v>837</v>
      </c>
      <c r="C160" s="117" t="s">
        <v>147</v>
      </c>
      <c r="D160" s="154"/>
      <c r="E160" s="176"/>
      <c r="F160" s="142">
        <v>5</v>
      </c>
      <c r="G160" s="143">
        <v>0</v>
      </c>
      <c r="H160" s="119">
        <v>9.5</v>
      </c>
      <c r="I160" s="121">
        <f t="shared" si="3"/>
        <v>0</v>
      </c>
      <c r="J160" s="122">
        <f t="shared" si="2"/>
        <v>0</v>
      </c>
      <c r="K160" s="172"/>
      <c r="M160" s="124"/>
    </row>
    <row r="161" spans="1:13" s="127" customFormat="1" ht="12.75" customHeight="1" x14ac:dyDescent="0.3">
      <c r="A161" s="117">
        <v>152</v>
      </c>
      <c r="B161" s="166" t="s">
        <v>838</v>
      </c>
      <c r="C161" s="117" t="s">
        <v>781</v>
      </c>
      <c r="D161" s="154"/>
      <c r="E161" s="176"/>
      <c r="F161" s="142">
        <v>5</v>
      </c>
      <c r="G161" s="143">
        <v>0</v>
      </c>
      <c r="H161" s="119">
        <v>9.5</v>
      </c>
      <c r="I161" s="121">
        <f t="shared" si="3"/>
        <v>0</v>
      </c>
      <c r="J161" s="122">
        <f t="shared" si="2"/>
        <v>0</v>
      </c>
      <c r="K161" s="172"/>
      <c r="M161" s="124"/>
    </row>
    <row r="162" spans="1:13" s="127" customFormat="1" ht="12.75" customHeight="1" x14ac:dyDescent="0.3">
      <c r="A162" s="117">
        <v>153</v>
      </c>
      <c r="B162" s="166" t="s">
        <v>839</v>
      </c>
      <c r="C162" s="117" t="s">
        <v>147</v>
      </c>
      <c r="D162" s="154"/>
      <c r="E162" s="176"/>
      <c r="F162" s="142">
        <v>15</v>
      </c>
      <c r="G162" s="143">
        <v>0</v>
      </c>
      <c r="H162" s="119">
        <v>9.5</v>
      </c>
      <c r="I162" s="121">
        <f t="shared" si="3"/>
        <v>0</v>
      </c>
      <c r="J162" s="122">
        <f t="shared" si="2"/>
        <v>0</v>
      </c>
      <c r="K162" s="172"/>
      <c r="M162" s="124"/>
    </row>
    <row r="163" spans="1:13" s="127" customFormat="1" ht="12.75" customHeight="1" x14ac:dyDescent="0.3">
      <c r="A163" s="117">
        <v>154</v>
      </c>
      <c r="B163" s="166" t="s">
        <v>840</v>
      </c>
      <c r="C163" s="117" t="s">
        <v>781</v>
      </c>
      <c r="D163" s="154"/>
      <c r="E163" s="176"/>
      <c r="F163" s="142">
        <v>10</v>
      </c>
      <c r="G163" s="143">
        <v>0</v>
      </c>
      <c r="H163" s="119">
        <v>9.5</v>
      </c>
      <c r="I163" s="121">
        <f t="shared" si="3"/>
        <v>0</v>
      </c>
      <c r="J163" s="122">
        <f t="shared" si="2"/>
        <v>0</v>
      </c>
      <c r="K163" s="172"/>
      <c r="M163" s="124"/>
    </row>
    <row r="164" spans="1:13" s="127" customFormat="1" ht="12.75" customHeight="1" x14ac:dyDescent="0.3">
      <c r="A164" s="117">
        <v>155</v>
      </c>
      <c r="B164" s="166" t="s">
        <v>841</v>
      </c>
      <c r="C164" s="117" t="s">
        <v>781</v>
      </c>
      <c r="D164" s="154"/>
      <c r="E164" s="176"/>
      <c r="F164" s="142">
        <v>10</v>
      </c>
      <c r="G164" s="143">
        <v>0</v>
      </c>
      <c r="H164" s="119">
        <v>9.5</v>
      </c>
      <c r="I164" s="121">
        <f t="shared" si="3"/>
        <v>0</v>
      </c>
      <c r="J164" s="122">
        <f t="shared" si="2"/>
        <v>0</v>
      </c>
      <c r="K164" s="172"/>
      <c r="M164" s="124"/>
    </row>
    <row r="165" spans="1:13" s="127" customFormat="1" ht="12.75" customHeight="1" x14ac:dyDescent="0.3">
      <c r="A165" s="117">
        <v>156</v>
      </c>
      <c r="B165" s="166" t="s">
        <v>842</v>
      </c>
      <c r="C165" s="117" t="s">
        <v>781</v>
      </c>
      <c r="D165" s="154"/>
      <c r="E165" s="176"/>
      <c r="F165" s="142">
        <v>200</v>
      </c>
      <c r="G165" s="143">
        <v>0</v>
      </c>
      <c r="H165" s="119">
        <v>9.5</v>
      </c>
      <c r="I165" s="121">
        <f t="shared" si="3"/>
        <v>0</v>
      </c>
      <c r="J165" s="122">
        <f t="shared" si="2"/>
        <v>0</v>
      </c>
      <c r="K165" s="172"/>
      <c r="M165" s="124"/>
    </row>
    <row r="166" spans="1:13" s="127" customFormat="1" ht="12.75" customHeight="1" x14ac:dyDescent="0.3">
      <c r="A166" s="117">
        <v>157</v>
      </c>
      <c r="B166" s="166" t="s">
        <v>843</v>
      </c>
      <c r="C166" s="117" t="s">
        <v>781</v>
      </c>
      <c r="D166" s="154"/>
      <c r="E166" s="176"/>
      <c r="F166" s="142">
        <v>50</v>
      </c>
      <c r="G166" s="143">
        <v>0</v>
      </c>
      <c r="H166" s="119">
        <v>9.5</v>
      </c>
      <c r="I166" s="121">
        <f t="shared" si="3"/>
        <v>0</v>
      </c>
      <c r="J166" s="122">
        <f t="shared" si="2"/>
        <v>0</v>
      </c>
      <c r="K166" s="172"/>
      <c r="M166" s="124"/>
    </row>
    <row r="167" spans="1:13" s="127" customFormat="1" ht="12.75" customHeight="1" x14ac:dyDescent="0.3">
      <c r="A167" s="117">
        <v>158</v>
      </c>
      <c r="B167" s="166" t="s">
        <v>844</v>
      </c>
      <c r="C167" s="117" t="s">
        <v>781</v>
      </c>
      <c r="D167" s="154"/>
      <c r="E167" s="176"/>
      <c r="F167" s="142">
        <v>5</v>
      </c>
      <c r="G167" s="143">
        <v>0</v>
      </c>
      <c r="H167" s="119">
        <v>9.5</v>
      </c>
      <c r="I167" s="121">
        <f t="shared" si="3"/>
        <v>0</v>
      </c>
      <c r="J167" s="122">
        <f t="shared" si="2"/>
        <v>0</v>
      </c>
      <c r="K167" s="172"/>
      <c r="M167" s="124"/>
    </row>
    <row r="168" spans="1:13" s="127" customFormat="1" ht="12.75" customHeight="1" x14ac:dyDescent="0.3">
      <c r="A168" s="117">
        <v>159</v>
      </c>
      <c r="B168" s="166" t="s">
        <v>845</v>
      </c>
      <c r="C168" s="117" t="s">
        <v>781</v>
      </c>
      <c r="D168" s="154"/>
      <c r="E168" s="176"/>
      <c r="F168" s="142">
        <v>200</v>
      </c>
      <c r="G168" s="143">
        <v>0</v>
      </c>
      <c r="H168" s="119">
        <v>9.5</v>
      </c>
      <c r="I168" s="121">
        <f t="shared" si="3"/>
        <v>0</v>
      </c>
      <c r="J168" s="122">
        <f t="shared" si="2"/>
        <v>0</v>
      </c>
      <c r="K168" s="172"/>
      <c r="M168" s="124"/>
    </row>
    <row r="169" spans="1:13" s="127" customFormat="1" ht="12.75" customHeight="1" x14ac:dyDescent="0.3">
      <c r="A169" s="117">
        <v>160</v>
      </c>
      <c r="B169" s="166" t="s">
        <v>846</v>
      </c>
      <c r="C169" s="117" t="s">
        <v>781</v>
      </c>
      <c r="D169" s="154"/>
      <c r="E169" s="176"/>
      <c r="F169" s="142">
        <v>25</v>
      </c>
      <c r="G169" s="143">
        <v>0</v>
      </c>
      <c r="H169" s="119">
        <v>9.5</v>
      </c>
      <c r="I169" s="121">
        <f t="shared" si="3"/>
        <v>0</v>
      </c>
      <c r="J169" s="122">
        <f t="shared" si="2"/>
        <v>0</v>
      </c>
      <c r="K169" s="172"/>
      <c r="M169" s="124"/>
    </row>
    <row r="170" spans="1:13" s="127" customFormat="1" ht="12.75" customHeight="1" x14ac:dyDescent="0.3">
      <c r="A170" s="117">
        <v>161</v>
      </c>
      <c r="B170" s="166" t="s">
        <v>847</v>
      </c>
      <c r="C170" s="119" t="s">
        <v>17</v>
      </c>
      <c r="D170" s="154"/>
      <c r="E170" s="176"/>
      <c r="F170" s="142">
        <v>15</v>
      </c>
      <c r="G170" s="143">
        <v>0</v>
      </c>
      <c r="H170" s="119">
        <v>9.5</v>
      </c>
      <c r="I170" s="121">
        <f t="shared" si="3"/>
        <v>0</v>
      </c>
      <c r="J170" s="122">
        <f t="shared" si="2"/>
        <v>0</v>
      </c>
      <c r="K170" s="172"/>
      <c r="M170" s="124"/>
    </row>
    <row r="171" spans="1:13" s="127" customFormat="1" ht="12.75" customHeight="1" x14ac:dyDescent="0.3">
      <c r="A171" s="117">
        <v>162</v>
      </c>
      <c r="B171" s="166" t="s">
        <v>848</v>
      </c>
      <c r="C171" s="119" t="s">
        <v>17</v>
      </c>
      <c r="D171" s="154"/>
      <c r="E171" s="176"/>
      <c r="F171" s="142">
        <v>25</v>
      </c>
      <c r="G171" s="143">
        <v>0</v>
      </c>
      <c r="H171" s="119">
        <v>9.5</v>
      </c>
      <c r="I171" s="121">
        <f t="shared" si="3"/>
        <v>0</v>
      </c>
      <c r="J171" s="122">
        <f t="shared" si="2"/>
        <v>0</v>
      </c>
      <c r="K171" s="172"/>
      <c r="M171" s="124"/>
    </row>
    <row r="172" spans="1:13" s="127" customFormat="1" ht="12.75" customHeight="1" x14ac:dyDescent="0.3">
      <c r="A172" s="117">
        <v>163</v>
      </c>
      <c r="B172" s="166" t="s">
        <v>849</v>
      </c>
      <c r="C172" s="119" t="s">
        <v>17</v>
      </c>
      <c r="D172" s="154"/>
      <c r="E172" s="176"/>
      <c r="F172" s="142">
        <v>20</v>
      </c>
      <c r="G172" s="143">
        <v>0</v>
      </c>
      <c r="H172" s="119">
        <v>9.5</v>
      </c>
      <c r="I172" s="121">
        <f t="shared" si="3"/>
        <v>0</v>
      </c>
      <c r="J172" s="122">
        <f t="shared" si="2"/>
        <v>0</v>
      </c>
      <c r="K172" s="172"/>
      <c r="M172" s="124"/>
    </row>
    <row r="173" spans="1:13" s="127" customFormat="1" ht="12.75" customHeight="1" x14ac:dyDescent="0.3">
      <c r="A173" s="117">
        <v>164</v>
      </c>
      <c r="B173" s="166" t="s">
        <v>850</v>
      </c>
      <c r="C173" s="119" t="s">
        <v>17</v>
      </c>
      <c r="D173" s="154"/>
      <c r="E173" s="176"/>
      <c r="F173" s="142">
        <v>60</v>
      </c>
      <c r="G173" s="143">
        <v>0</v>
      </c>
      <c r="H173" s="119">
        <v>9.5</v>
      </c>
      <c r="I173" s="121">
        <f t="shared" si="3"/>
        <v>0</v>
      </c>
      <c r="J173" s="122">
        <f t="shared" si="2"/>
        <v>0</v>
      </c>
      <c r="K173" s="172"/>
      <c r="M173" s="124"/>
    </row>
    <row r="174" spans="1:13" s="127" customFormat="1" ht="12.75" customHeight="1" x14ac:dyDescent="0.3">
      <c r="A174" s="117">
        <v>165</v>
      </c>
      <c r="B174" s="166" t="s">
        <v>851</v>
      </c>
      <c r="C174" s="119" t="s">
        <v>17</v>
      </c>
      <c r="D174" s="154"/>
      <c r="E174" s="176"/>
      <c r="F174" s="142">
        <v>40</v>
      </c>
      <c r="G174" s="143">
        <v>0</v>
      </c>
      <c r="H174" s="119">
        <v>9.5</v>
      </c>
      <c r="I174" s="121">
        <f t="shared" si="3"/>
        <v>0</v>
      </c>
      <c r="J174" s="122">
        <f t="shared" si="2"/>
        <v>0</v>
      </c>
      <c r="K174" s="172"/>
      <c r="M174" s="124"/>
    </row>
    <row r="175" spans="1:13" s="127" customFormat="1" ht="12.75" customHeight="1" x14ac:dyDescent="0.3">
      <c r="A175" s="117">
        <v>166</v>
      </c>
      <c r="B175" s="166" t="s">
        <v>852</v>
      </c>
      <c r="C175" s="117" t="s">
        <v>147</v>
      </c>
      <c r="D175" s="154"/>
      <c r="E175" s="176"/>
      <c r="F175" s="142">
        <v>300</v>
      </c>
      <c r="G175" s="143">
        <v>0</v>
      </c>
      <c r="H175" s="119">
        <v>9.5</v>
      </c>
      <c r="I175" s="121">
        <f t="shared" si="3"/>
        <v>0</v>
      </c>
      <c r="J175" s="122">
        <f t="shared" si="2"/>
        <v>0</v>
      </c>
      <c r="K175" s="172"/>
      <c r="M175" s="124"/>
    </row>
    <row r="176" spans="1:13" s="127" customFormat="1" ht="12.75" customHeight="1" x14ac:dyDescent="0.3">
      <c r="A176" s="117">
        <v>167</v>
      </c>
      <c r="B176" s="166" t="s">
        <v>853</v>
      </c>
      <c r="C176" s="117" t="s">
        <v>17</v>
      </c>
      <c r="D176" s="154"/>
      <c r="E176" s="176"/>
      <c r="F176" s="142">
        <v>14</v>
      </c>
      <c r="G176" s="143">
        <v>0</v>
      </c>
      <c r="H176" s="119">
        <v>9.5</v>
      </c>
      <c r="I176" s="121">
        <f t="shared" si="3"/>
        <v>0</v>
      </c>
      <c r="J176" s="122">
        <f t="shared" si="2"/>
        <v>0</v>
      </c>
      <c r="K176" s="172"/>
      <c r="M176" s="124"/>
    </row>
    <row r="177" spans="1:13" s="127" customFormat="1" ht="12.75" customHeight="1" x14ac:dyDescent="0.3">
      <c r="A177" s="117">
        <v>168</v>
      </c>
      <c r="B177" s="166" t="s">
        <v>854</v>
      </c>
      <c r="C177" s="117" t="s">
        <v>147</v>
      </c>
      <c r="D177" s="154"/>
      <c r="E177" s="176"/>
      <c r="F177" s="142">
        <v>1800</v>
      </c>
      <c r="G177" s="143">
        <v>0</v>
      </c>
      <c r="H177" s="119">
        <v>9.5</v>
      </c>
      <c r="I177" s="121">
        <f t="shared" si="3"/>
        <v>0</v>
      </c>
      <c r="J177" s="122">
        <f t="shared" ref="J177:J213" si="4">PRODUCT(F177,I177)</f>
        <v>0</v>
      </c>
      <c r="K177" s="172"/>
      <c r="M177" s="124"/>
    </row>
    <row r="178" spans="1:13" s="127" customFormat="1" ht="12.75" customHeight="1" x14ac:dyDescent="0.3">
      <c r="A178" s="117">
        <v>169</v>
      </c>
      <c r="B178" s="166" t="s">
        <v>855</v>
      </c>
      <c r="C178" s="119" t="s">
        <v>147</v>
      </c>
      <c r="D178" s="154"/>
      <c r="E178" s="176"/>
      <c r="F178" s="142">
        <v>10</v>
      </c>
      <c r="G178" s="143">
        <v>0</v>
      </c>
      <c r="H178" s="119">
        <v>9.5</v>
      </c>
      <c r="I178" s="121">
        <f t="shared" ref="I178:I241" si="5">PRODUCT(G178,1.095)</f>
        <v>0</v>
      </c>
      <c r="J178" s="122">
        <f t="shared" si="4"/>
        <v>0</v>
      </c>
      <c r="K178" s="172"/>
      <c r="M178" s="124"/>
    </row>
    <row r="179" spans="1:13" s="127" customFormat="1" ht="12.75" customHeight="1" x14ac:dyDescent="0.3">
      <c r="A179" s="117">
        <v>170</v>
      </c>
      <c r="B179" s="166" t="s">
        <v>856</v>
      </c>
      <c r="C179" s="119" t="s">
        <v>147</v>
      </c>
      <c r="D179" s="154"/>
      <c r="E179" s="176"/>
      <c r="F179" s="142">
        <v>60</v>
      </c>
      <c r="G179" s="143">
        <v>0</v>
      </c>
      <c r="H179" s="119">
        <v>9.5</v>
      </c>
      <c r="I179" s="121">
        <f t="shared" si="5"/>
        <v>0</v>
      </c>
      <c r="J179" s="122">
        <f t="shared" si="4"/>
        <v>0</v>
      </c>
      <c r="K179" s="172"/>
      <c r="M179" s="124"/>
    </row>
    <row r="180" spans="1:13" s="127" customFormat="1" ht="12.75" customHeight="1" x14ac:dyDescent="0.3">
      <c r="A180" s="117">
        <v>171</v>
      </c>
      <c r="B180" s="184" t="s">
        <v>857</v>
      </c>
      <c r="C180" s="119" t="s">
        <v>17</v>
      </c>
      <c r="D180" s="154"/>
      <c r="E180" s="176"/>
      <c r="F180" s="142">
        <v>30</v>
      </c>
      <c r="G180" s="143">
        <v>0</v>
      </c>
      <c r="H180" s="119">
        <v>9.5</v>
      </c>
      <c r="I180" s="121">
        <f t="shared" si="5"/>
        <v>0</v>
      </c>
      <c r="J180" s="122">
        <f t="shared" si="4"/>
        <v>0</v>
      </c>
      <c r="K180" s="172"/>
      <c r="M180" s="124"/>
    </row>
    <row r="181" spans="1:13" s="127" customFormat="1" ht="12.75" customHeight="1" x14ac:dyDescent="0.3">
      <c r="A181" s="117">
        <v>172</v>
      </c>
      <c r="B181" s="166" t="s">
        <v>858</v>
      </c>
      <c r="C181" s="119" t="s">
        <v>17</v>
      </c>
      <c r="D181" s="154"/>
      <c r="E181" s="176"/>
      <c r="F181" s="142">
        <v>30</v>
      </c>
      <c r="G181" s="143">
        <v>0</v>
      </c>
      <c r="H181" s="119">
        <v>9.5</v>
      </c>
      <c r="I181" s="121">
        <f t="shared" si="5"/>
        <v>0</v>
      </c>
      <c r="J181" s="122">
        <f t="shared" si="4"/>
        <v>0</v>
      </c>
      <c r="K181" s="172"/>
      <c r="M181" s="124"/>
    </row>
    <row r="182" spans="1:13" s="127" customFormat="1" ht="12.75" customHeight="1" x14ac:dyDescent="0.3">
      <c r="A182" s="117">
        <v>173</v>
      </c>
      <c r="B182" s="166" t="s">
        <v>859</v>
      </c>
      <c r="C182" s="119" t="s">
        <v>17</v>
      </c>
      <c r="D182" s="154"/>
      <c r="E182" s="176"/>
      <c r="F182" s="142">
        <v>15</v>
      </c>
      <c r="G182" s="143">
        <v>0</v>
      </c>
      <c r="H182" s="119">
        <v>9.5</v>
      </c>
      <c r="I182" s="121">
        <f t="shared" si="5"/>
        <v>0</v>
      </c>
      <c r="J182" s="122">
        <f t="shared" si="4"/>
        <v>0</v>
      </c>
      <c r="K182" s="172"/>
      <c r="M182" s="124"/>
    </row>
    <row r="183" spans="1:13" s="127" customFormat="1" ht="12.75" customHeight="1" x14ac:dyDescent="0.3">
      <c r="A183" s="117">
        <v>174</v>
      </c>
      <c r="B183" s="166" t="s">
        <v>860</v>
      </c>
      <c r="C183" s="119" t="s">
        <v>17</v>
      </c>
      <c r="D183" s="154"/>
      <c r="E183" s="176"/>
      <c r="F183" s="142">
        <v>30</v>
      </c>
      <c r="G183" s="143">
        <v>0</v>
      </c>
      <c r="H183" s="119">
        <v>9.5</v>
      </c>
      <c r="I183" s="121">
        <f t="shared" si="5"/>
        <v>0</v>
      </c>
      <c r="J183" s="122">
        <f t="shared" si="4"/>
        <v>0</v>
      </c>
      <c r="K183" s="172"/>
      <c r="M183" s="124"/>
    </row>
    <row r="184" spans="1:13" s="127" customFormat="1" ht="12.75" customHeight="1" x14ac:dyDescent="0.3">
      <c r="A184" s="117">
        <v>175</v>
      </c>
      <c r="B184" s="166" t="s">
        <v>861</v>
      </c>
      <c r="C184" s="119" t="s">
        <v>147</v>
      </c>
      <c r="D184" s="154"/>
      <c r="E184" s="176"/>
      <c r="F184" s="142">
        <v>5</v>
      </c>
      <c r="G184" s="143">
        <v>0</v>
      </c>
      <c r="H184" s="119">
        <v>9.5</v>
      </c>
      <c r="I184" s="121">
        <f t="shared" si="5"/>
        <v>0</v>
      </c>
      <c r="J184" s="122">
        <f t="shared" si="4"/>
        <v>0</v>
      </c>
      <c r="K184" s="172"/>
      <c r="M184" s="124"/>
    </row>
    <row r="185" spans="1:13" s="127" customFormat="1" ht="12.75" customHeight="1" x14ac:dyDescent="0.3">
      <c r="A185" s="117">
        <v>176</v>
      </c>
      <c r="B185" s="166" t="s">
        <v>862</v>
      </c>
      <c r="C185" s="119" t="s">
        <v>147</v>
      </c>
      <c r="D185" s="154"/>
      <c r="E185" s="176"/>
      <c r="F185" s="142">
        <v>75</v>
      </c>
      <c r="G185" s="143">
        <v>0</v>
      </c>
      <c r="H185" s="119">
        <v>9.5</v>
      </c>
      <c r="I185" s="121">
        <f t="shared" si="5"/>
        <v>0</v>
      </c>
      <c r="J185" s="122">
        <f t="shared" si="4"/>
        <v>0</v>
      </c>
      <c r="K185" s="172"/>
      <c r="M185" s="124"/>
    </row>
    <row r="186" spans="1:13" s="127" customFormat="1" ht="12.75" customHeight="1" x14ac:dyDescent="0.3">
      <c r="A186" s="117">
        <v>177</v>
      </c>
      <c r="B186" s="166" t="s">
        <v>863</v>
      </c>
      <c r="C186" s="119" t="s">
        <v>147</v>
      </c>
      <c r="D186" s="154"/>
      <c r="E186" s="176"/>
      <c r="F186" s="142">
        <v>5</v>
      </c>
      <c r="G186" s="143">
        <v>0</v>
      </c>
      <c r="H186" s="119">
        <v>9.5</v>
      </c>
      <c r="I186" s="121">
        <f t="shared" si="5"/>
        <v>0</v>
      </c>
      <c r="J186" s="122">
        <f t="shared" si="4"/>
        <v>0</v>
      </c>
      <c r="K186" s="172"/>
      <c r="M186" s="124"/>
    </row>
    <row r="187" spans="1:13" s="127" customFormat="1" ht="12.75" customHeight="1" x14ac:dyDescent="0.3">
      <c r="A187" s="117">
        <v>178</v>
      </c>
      <c r="B187" s="166" t="s">
        <v>864</v>
      </c>
      <c r="C187" s="117" t="s">
        <v>147</v>
      </c>
      <c r="D187" s="154"/>
      <c r="E187" s="176"/>
      <c r="F187" s="142">
        <v>15</v>
      </c>
      <c r="G187" s="143">
        <v>0</v>
      </c>
      <c r="H187" s="119">
        <v>9.5</v>
      </c>
      <c r="I187" s="121">
        <f t="shared" si="5"/>
        <v>0</v>
      </c>
      <c r="J187" s="122">
        <f t="shared" si="4"/>
        <v>0</v>
      </c>
      <c r="K187" s="172"/>
      <c r="M187" s="124"/>
    </row>
    <row r="188" spans="1:13" s="127" customFormat="1" ht="12.75" customHeight="1" x14ac:dyDescent="0.3">
      <c r="A188" s="117">
        <v>179</v>
      </c>
      <c r="B188" s="166" t="s">
        <v>865</v>
      </c>
      <c r="C188" s="117" t="s">
        <v>147</v>
      </c>
      <c r="D188" s="154"/>
      <c r="E188" s="176"/>
      <c r="F188" s="142">
        <v>10</v>
      </c>
      <c r="G188" s="143">
        <v>0</v>
      </c>
      <c r="H188" s="119">
        <v>9.5</v>
      </c>
      <c r="I188" s="121">
        <f t="shared" si="5"/>
        <v>0</v>
      </c>
      <c r="J188" s="122">
        <f t="shared" si="4"/>
        <v>0</v>
      </c>
      <c r="K188" s="172"/>
      <c r="M188" s="124"/>
    </row>
    <row r="189" spans="1:13" s="127" customFormat="1" ht="12.75" customHeight="1" x14ac:dyDescent="0.3">
      <c r="A189" s="117">
        <v>180</v>
      </c>
      <c r="B189" s="166" t="s">
        <v>866</v>
      </c>
      <c r="C189" s="117" t="s">
        <v>781</v>
      </c>
      <c r="D189" s="154"/>
      <c r="E189" s="176"/>
      <c r="F189" s="142">
        <v>5</v>
      </c>
      <c r="G189" s="143">
        <v>0</v>
      </c>
      <c r="H189" s="119">
        <v>22</v>
      </c>
      <c r="I189" s="121">
        <f>PRODUCT(G189,1.22)</f>
        <v>0</v>
      </c>
      <c r="J189" s="122">
        <f t="shared" si="4"/>
        <v>0</v>
      </c>
      <c r="K189" s="172"/>
      <c r="M189" s="124"/>
    </row>
    <row r="190" spans="1:13" s="127" customFormat="1" ht="12.75" customHeight="1" x14ac:dyDescent="0.3">
      <c r="A190" s="117">
        <v>181</v>
      </c>
      <c r="B190" s="166" t="s">
        <v>867</v>
      </c>
      <c r="C190" s="117" t="s">
        <v>147</v>
      </c>
      <c r="D190" s="154"/>
      <c r="E190" s="176"/>
      <c r="F190" s="142">
        <v>200</v>
      </c>
      <c r="G190" s="143">
        <v>0</v>
      </c>
      <c r="H190" s="119">
        <v>9.5</v>
      </c>
      <c r="I190" s="121">
        <f t="shared" si="5"/>
        <v>0</v>
      </c>
      <c r="J190" s="122">
        <f t="shared" si="4"/>
        <v>0</v>
      </c>
      <c r="K190" s="172"/>
      <c r="M190" s="124"/>
    </row>
    <row r="191" spans="1:13" s="127" customFormat="1" ht="12.75" customHeight="1" x14ac:dyDescent="0.3">
      <c r="A191" s="117">
        <v>182</v>
      </c>
      <c r="B191" s="166" t="s">
        <v>868</v>
      </c>
      <c r="C191" s="117" t="s">
        <v>147</v>
      </c>
      <c r="D191" s="154"/>
      <c r="E191" s="176"/>
      <c r="F191" s="142">
        <v>200</v>
      </c>
      <c r="G191" s="143">
        <v>0</v>
      </c>
      <c r="H191" s="119">
        <v>9.5</v>
      </c>
      <c r="I191" s="121">
        <f t="shared" si="5"/>
        <v>0</v>
      </c>
      <c r="J191" s="122">
        <f t="shared" si="4"/>
        <v>0</v>
      </c>
      <c r="K191" s="172"/>
      <c r="M191" s="124"/>
    </row>
    <row r="192" spans="1:13" s="127" customFormat="1" ht="12.75" customHeight="1" x14ac:dyDescent="0.3">
      <c r="A192" s="117">
        <v>183</v>
      </c>
      <c r="B192" s="166" t="s">
        <v>869</v>
      </c>
      <c r="C192" s="117" t="s">
        <v>147</v>
      </c>
      <c r="D192" s="154"/>
      <c r="E192" s="176"/>
      <c r="F192" s="142">
        <v>200</v>
      </c>
      <c r="G192" s="143">
        <v>0</v>
      </c>
      <c r="H192" s="119">
        <v>9.5</v>
      </c>
      <c r="I192" s="121">
        <f t="shared" si="5"/>
        <v>0</v>
      </c>
      <c r="J192" s="122">
        <f t="shared" si="4"/>
        <v>0</v>
      </c>
      <c r="K192" s="172"/>
      <c r="M192" s="124"/>
    </row>
    <row r="193" spans="1:13" s="127" customFormat="1" ht="12.75" customHeight="1" x14ac:dyDescent="0.3">
      <c r="A193" s="117">
        <v>184</v>
      </c>
      <c r="B193" s="166" t="s">
        <v>870</v>
      </c>
      <c r="C193" s="117" t="s">
        <v>17</v>
      </c>
      <c r="D193" s="154"/>
      <c r="E193" s="176"/>
      <c r="F193" s="142">
        <v>150</v>
      </c>
      <c r="G193" s="143">
        <v>0</v>
      </c>
      <c r="H193" s="119">
        <v>9.5</v>
      </c>
      <c r="I193" s="121">
        <f t="shared" si="5"/>
        <v>0</v>
      </c>
      <c r="J193" s="122">
        <f t="shared" si="4"/>
        <v>0</v>
      </c>
      <c r="K193" s="172"/>
      <c r="M193" s="124"/>
    </row>
    <row r="194" spans="1:13" s="127" customFormat="1" ht="12.75" customHeight="1" x14ac:dyDescent="0.3">
      <c r="A194" s="117">
        <v>185</v>
      </c>
      <c r="B194" s="166" t="s">
        <v>871</v>
      </c>
      <c r="C194" s="117" t="s">
        <v>147</v>
      </c>
      <c r="D194" s="154"/>
      <c r="E194" s="176"/>
      <c r="F194" s="142">
        <v>20</v>
      </c>
      <c r="G194" s="143">
        <v>0</v>
      </c>
      <c r="H194" s="119">
        <v>9.5</v>
      </c>
      <c r="I194" s="121">
        <f t="shared" si="5"/>
        <v>0</v>
      </c>
      <c r="J194" s="122">
        <f t="shared" si="4"/>
        <v>0</v>
      </c>
      <c r="K194" s="172"/>
      <c r="M194" s="124"/>
    </row>
    <row r="195" spans="1:13" s="127" customFormat="1" ht="12.75" customHeight="1" x14ac:dyDescent="0.3">
      <c r="A195" s="117">
        <v>186</v>
      </c>
      <c r="B195" s="166" t="s">
        <v>872</v>
      </c>
      <c r="C195" s="117" t="s">
        <v>17</v>
      </c>
      <c r="D195" s="154"/>
      <c r="E195" s="176"/>
      <c r="F195" s="142">
        <v>5</v>
      </c>
      <c r="G195" s="143">
        <v>0</v>
      </c>
      <c r="H195" s="119">
        <v>9.5</v>
      </c>
      <c r="I195" s="121">
        <f t="shared" si="5"/>
        <v>0</v>
      </c>
      <c r="J195" s="122">
        <f t="shared" si="4"/>
        <v>0</v>
      </c>
      <c r="K195" s="172"/>
      <c r="M195" s="124"/>
    </row>
    <row r="196" spans="1:13" s="127" customFormat="1" ht="12.75" customHeight="1" x14ac:dyDescent="0.3">
      <c r="A196" s="117">
        <v>187</v>
      </c>
      <c r="B196" s="166" t="s">
        <v>873</v>
      </c>
      <c r="C196" s="117" t="s">
        <v>147</v>
      </c>
      <c r="D196" s="154"/>
      <c r="E196" s="176"/>
      <c r="F196" s="142">
        <v>5</v>
      </c>
      <c r="G196" s="143">
        <v>0</v>
      </c>
      <c r="H196" s="119">
        <v>9.5</v>
      </c>
      <c r="I196" s="121">
        <f t="shared" si="5"/>
        <v>0</v>
      </c>
      <c r="J196" s="122">
        <f t="shared" si="4"/>
        <v>0</v>
      </c>
      <c r="K196" s="172"/>
      <c r="M196" s="124"/>
    </row>
    <row r="197" spans="1:13" s="127" customFormat="1" ht="12.75" customHeight="1" x14ac:dyDescent="0.3">
      <c r="A197" s="117">
        <v>188</v>
      </c>
      <c r="B197" s="166" t="s">
        <v>874</v>
      </c>
      <c r="C197" s="117" t="s">
        <v>147</v>
      </c>
      <c r="D197" s="154"/>
      <c r="E197" s="176"/>
      <c r="F197" s="142">
        <v>5</v>
      </c>
      <c r="G197" s="143">
        <v>0</v>
      </c>
      <c r="H197" s="119">
        <v>9.5</v>
      </c>
      <c r="I197" s="121">
        <f t="shared" si="5"/>
        <v>0</v>
      </c>
      <c r="J197" s="122">
        <f t="shared" si="4"/>
        <v>0</v>
      </c>
      <c r="K197" s="172"/>
      <c r="M197" s="124"/>
    </row>
    <row r="198" spans="1:13" s="127" customFormat="1" ht="12.75" customHeight="1" x14ac:dyDescent="0.3">
      <c r="A198" s="117">
        <v>189</v>
      </c>
      <c r="B198" s="166" t="s">
        <v>875</v>
      </c>
      <c r="C198" s="119" t="s">
        <v>147</v>
      </c>
      <c r="D198" s="154"/>
      <c r="E198" s="176"/>
      <c r="F198" s="142">
        <v>100</v>
      </c>
      <c r="G198" s="143">
        <v>0</v>
      </c>
      <c r="H198" s="119">
        <v>9.5</v>
      </c>
      <c r="I198" s="121">
        <f t="shared" si="5"/>
        <v>0</v>
      </c>
      <c r="J198" s="122">
        <f t="shared" si="4"/>
        <v>0</v>
      </c>
      <c r="K198" s="172"/>
      <c r="M198" s="124"/>
    </row>
    <row r="199" spans="1:13" s="127" customFormat="1" ht="12.75" customHeight="1" x14ac:dyDescent="0.3">
      <c r="A199" s="117">
        <v>190</v>
      </c>
      <c r="B199" s="166" t="s">
        <v>876</v>
      </c>
      <c r="C199" s="119" t="s">
        <v>147</v>
      </c>
      <c r="D199" s="154"/>
      <c r="E199" s="176"/>
      <c r="F199" s="142">
        <v>20</v>
      </c>
      <c r="G199" s="143">
        <v>0</v>
      </c>
      <c r="H199" s="119">
        <v>9.5</v>
      </c>
      <c r="I199" s="121">
        <f t="shared" si="5"/>
        <v>0</v>
      </c>
      <c r="J199" s="122">
        <f t="shared" si="4"/>
        <v>0</v>
      </c>
      <c r="K199" s="172"/>
      <c r="M199" s="124"/>
    </row>
    <row r="200" spans="1:13" s="127" customFormat="1" ht="12.75" customHeight="1" x14ac:dyDescent="0.3">
      <c r="A200" s="117">
        <v>191</v>
      </c>
      <c r="B200" s="166" t="s">
        <v>877</v>
      </c>
      <c r="C200" s="117" t="s">
        <v>781</v>
      </c>
      <c r="D200" s="154"/>
      <c r="E200" s="176"/>
      <c r="F200" s="142">
        <v>5</v>
      </c>
      <c r="G200" s="143">
        <v>0</v>
      </c>
      <c r="H200" s="119">
        <v>9.5</v>
      </c>
      <c r="I200" s="121">
        <f t="shared" si="5"/>
        <v>0</v>
      </c>
      <c r="J200" s="122">
        <f>PRODUCT(F200,I200)</f>
        <v>0</v>
      </c>
      <c r="K200" s="172"/>
      <c r="M200" s="124"/>
    </row>
    <row r="201" spans="1:13" s="127" customFormat="1" ht="12.75" customHeight="1" x14ac:dyDescent="0.3">
      <c r="A201" s="117">
        <v>192</v>
      </c>
      <c r="B201" s="166" t="s">
        <v>878</v>
      </c>
      <c r="C201" s="117" t="s">
        <v>781</v>
      </c>
      <c r="D201" s="154"/>
      <c r="E201" s="176"/>
      <c r="F201" s="142">
        <v>5</v>
      </c>
      <c r="G201" s="143">
        <v>0</v>
      </c>
      <c r="H201" s="119">
        <v>9.5</v>
      </c>
      <c r="I201" s="121">
        <f t="shared" si="5"/>
        <v>0</v>
      </c>
      <c r="J201" s="122">
        <f>PRODUCT(F201,I201)</f>
        <v>0</v>
      </c>
      <c r="K201" s="172"/>
      <c r="M201" s="124"/>
    </row>
    <row r="202" spans="1:13" s="127" customFormat="1" ht="12.75" customHeight="1" x14ac:dyDescent="0.3">
      <c r="A202" s="117">
        <v>193</v>
      </c>
      <c r="B202" s="166" t="s">
        <v>879</v>
      </c>
      <c r="C202" s="117" t="s">
        <v>17</v>
      </c>
      <c r="D202" s="154"/>
      <c r="E202" s="176"/>
      <c r="F202" s="142">
        <v>5</v>
      </c>
      <c r="G202" s="143">
        <v>0</v>
      </c>
      <c r="H202" s="119">
        <v>9.5</v>
      </c>
      <c r="I202" s="121">
        <f t="shared" si="5"/>
        <v>0</v>
      </c>
      <c r="J202" s="122">
        <f t="shared" si="4"/>
        <v>0</v>
      </c>
      <c r="K202" s="172"/>
      <c r="M202" s="124"/>
    </row>
    <row r="203" spans="1:13" s="127" customFormat="1" ht="12.75" customHeight="1" x14ac:dyDescent="0.3">
      <c r="A203" s="117">
        <v>194</v>
      </c>
      <c r="B203" s="166" t="s">
        <v>880</v>
      </c>
      <c r="C203" s="117" t="s">
        <v>17</v>
      </c>
      <c r="D203" s="154"/>
      <c r="E203" s="176"/>
      <c r="F203" s="142">
        <v>250</v>
      </c>
      <c r="G203" s="143">
        <v>0</v>
      </c>
      <c r="H203" s="119">
        <v>9.5</v>
      </c>
      <c r="I203" s="121">
        <f t="shared" si="5"/>
        <v>0</v>
      </c>
      <c r="J203" s="122">
        <f t="shared" si="4"/>
        <v>0</v>
      </c>
      <c r="K203" s="172"/>
      <c r="M203" s="124"/>
    </row>
    <row r="204" spans="1:13" s="127" customFormat="1" ht="12.75" customHeight="1" x14ac:dyDescent="0.3">
      <c r="A204" s="117">
        <v>195</v>
      </c>
      <c r="B204" s="166" t="s">
        <v>881</v>
      </c>
      <c r="C204" s="119" t="s">
        <v>17</v>
      </c>
      <c r="D204" s="154"/>
      <c r="E204" s="176"/>
      <c r="F204" s="142">
        <v>1</v>
      </c>
      <c r="G204" s="143">
        <v>0</v>
      </c>
      <c r="H204" s="119">
        <v>9.5</v>
      </c>
      <c r="I204" s="121">
        <f t="shared" si="5"/>
        <v>0</v>
      </c>
      <c r="J204" s="122">
        <f t="shared" si="4"/>
        <v>0</v>
      </c>
      <c r="K204" s="172"/>
      <c r="M204" s="124"/>
    </row>
    <row r="205" spans="1:13" s="127" customFormat="1" ht="12.75" customHeight="1" x14ac:dyDescent="0.3">
      <c r="A205" s="117">
        <v>196</v>
      </c>
      <c r="B205" s="166" t="s">
        <v>882</v>
      </c>
      <c r="C205" s="119" t="s">
        <v>17</v>
      </c>
      <c r="D205" s="154"/>
      <c r="E205" s="176"/>
      <c r="F205" s="142">
        <v>1</v>
      </c>
      <c r="G205" s="143">
        <v>0</v>
      </c>
      <c r="H205" s="119">
        <v>9.5</v>
      </c>
      <c r="I205" s="121">
        <f t="shared" si="5"/>
        <v>0</v>
      </c>
      <c r="J205" s="122">
        <f t="shared" si="4"/>
        <v>0</v>
      </c>
      <c r="K205" s="172"/>
      <c r="M205" s="124"/>
    </row>
    <row r="206" spans="1:13" s="127" customFormat="1" ht="12.75" customHeight="1" x14ac:dyDescent="0.3">
      <c r="A206" s="117">
        <v>197</v>
      </c>
      <c r="B206" s="166" t="s">
        <v>883</v>
      </c>
      <c r="C206" s="119" t="s">
        <v>147</v>
      </c>
      <c r="D206" s="154"/>
      <c r="E206" s="176"/>
      <c r="F206" s="142">
        <v>5</v>
      </c>
      <c r="G206" s="143">
        <v>0</v>
      </c>
      <c r="H206" s="119">
        <v>9.5</v>
      </c>
      <c r="I206" s="121">
        <f t="shared" si="5"/>
        <v>0</v>
      </c>
      <c r="J206" s="122">
        <f t="shared" si="4"/>
        <v>0</v>
      </c>
      <c r="K206" s="172"/>
      <c r="M206" s="124"/>
    </row>
    <row r="207" spans="1:13" s="127" customFormat="1" ht="12.75" customHeight="1" x14ac:dyDescent="0.3">
      <c r="A207" s="117">
        <v>198</v>
      </c>
      <c r="B207" s="166" t="s">
        <v>884</v>
      </c>
      <c r="C207" s="119" t="s">
        <v>147</v>
      </c>
      <c r="D207" s="154"/>
      <c r="E207" s="176"/>
      <c r="F207" s="142">
        <v>10</v>
      </c>
      <c r="G207" s="143">
        <v>0</v>
      </c>
      <c r="H207" s="119">
        <v>9.5</v>
      </c>
      <c r="I207" s="121">
        <f t="shared" si="5"/>
        <v>0</v>
      </c>
      <c r="J207" s="122">
        <f>PRODUCT(F207,I207)</f>
        <v>0</v>
      </c>
      <c r="K207" s="172"/>
      <c r="M207" s="124"/>
    </row>
    <row r="208" spans="1:13" s="127" customFormat="1" ht="12.75" customHeight="1" x14ac:dyDescent="0.3">
      <c r="A208" s="117">
        <v>199</v>
      </c>
      <c r="B208" s="166" t="s">
        <v>885</v>
      </c>
      <c r="C208" s="119" t="s">
        <v>147</v>
      </c>
      <c r="D208" s="154"/>
      <c r="E208" s="176"/>
      <c r="F208" s="142">
        <v>5</v>
      </c>
      <c r="G208" s="143">
        <v>0</v>
      </c>
      <c r="H208" s="119">
        <v>9.5</v>
      </c>
      <c r="I208" s="121">
        <f t="shared" si="5"/>
        <v>0</v>
      </c>
      <c r="J208" s="122">
        <f t="shared" si="4"/>
        <v>0</v>
      </c>
      <c r="K208" s="172"/>
      <c r="M208" s="124"/>
    </row>
    <row r="209" spans="1:13" s="127" customFormat="1" ht="12.75" customHeight="1" x14ac:dyDescent="0.3">
      <c r="A209" s="117">
        <v>200</v>
      </c>
      <c r="B209" s="166" t="s">
        <v>886</v>
      </c>
      <c r="C209" s="119" t="s">
        <v>147</v>
      </c>
      <c r="D209" s="154"/>
      <c r="E209" s="176"/>
      <c r="F209" s="142">
        <v>5</v>
      </c>
      <c r="G209" s="143">
        <v>0</v>
      </c>
      <c r="H209" s="119">
        <v>9.5</v>
      </c>
      <c r="I209" s="121">
        <f t="shared" si="5"/>
        <v>0</v>
      </c>
      <c r="J209" s="122">
        <f t="shared" si="4"/>
        <v>0</v>
      </c>
      <c r="K209" s="172"/>
      <c r="M209" s="124"/>
    </row>
    <row r="210" spans="1:13" s="127" customFormat="1" ht="12.75" customHeight="1" x14ac:dyDescent="0.3">
      <c r="A210" s="117">
        <v>201</v>
      </c>
      <c r="B210" s="166" t="s">
        <v>887</v>
      </c>
      <c r="C210" s="119" t="s">
        <v>147</v>
      </c>
      <c r="D210" s="154"/>
      <c r="E210" s="176"/>
      <c r="F210" s="142">
        <v>10</v>
      </c>
      <c r="G210" s="143">
        <v>0</v>
      </c>
      <c r="H210" s="119">
        <v>9.5</v>
      </c>
      <c r="I210" s="121">
        <f t="shared" si="5"/>
        <v>0</v>
      </c>
      <c r="J210" s="122">
        <f t="shared" si="4"/>
        <v>0</v>
      </c>
      <c r="K210" s="172"/>
      <c r="M210" s="124"/>
    </row>
    <row r="211" spans="1:13" s="127" customFormat="1" ht="12.75" customHeight="1" x14ac:dyDescent="0.3">
      <c r="A211" s="117">
        <v>202</v>
      </c>
      <c r="B211" s="166" t="s">
        <v>888</v>
      </c>
      <c r="C211" s="119" t="s">
        <v>17</v>
      </c>
      <c r="D211" s="154"/>
      <c r="E211" s="176"/>
      <c r="F211" s="142">
        <v>5</v>
      </c>
      <c r="G211" s="143">
        <v>0</v>
      </c>
      <c r="H211" s="119">
        <v>9.5</v>
      </c>
      <c r="I211" s="121">
        <f t="shared" si="5"/>
        <v>0</v>
      </c>
      <c r="J211" s="122">
        <f t="shared" si="4"/>
        <v>0</v>
      </c>
      <c r="K211" s="172"/>
      <c r="M211" s="124"/>
    </row>
    <row r="212" spans="1:13" s="127" customFormat="1" ht="12.75" customHeight="1" x14ac:dyDescent="0.3">
      <c r="A212" s="117">
        <v>203</v>
      </c>
      <c r="B212" s="166" t="s">
        <v>889</v>
      </c>
      <c r="C212" s="119" t="s">
        <v>147</v>
      </c>
      <c r="D212" s="154"/>
      <c r="E212" s="176"/>
      <c r="F212" s="142">
        <v>10</v>
      </c>
      <c r="G212" s="143">
        <v>0</v>
      </c>
      <c r="H212" s="119">
        <v>9.5</v>
      </c>
      <c r="I212" s="121">
        <f t="shared" si="5"/>
        <v>0</v>
      </c>
      <c r="J212" s="122">
        <f t="shared" si="4"/>
        <v>0</v>
      </c>
      <c r="K212" s="172"/>
      <c r="M212" s="124"/>
    </row>
    <row r="213" spans="1:13" s="127" customFormat="1" ht="12.75" customHeight="1" x14ac:dyDescent="0.3">
      <c r="A213" s="117">
        <v>204</v>
      </c>
      <c r="B213" s="166" t="s">
        <v>890</v>
      </c>
      <c r="C213" s="119" t="s">
        <v>17</v>
      </c>
      <c r="D213" s="154"/>
      <c r="E213" s="176"/>
      <c r="F213" s="142">
        <v>5</v>
      </c>
      <c r="G213" s="143">
        <v>0</v>
      </c>
      <c r="H213" s="119">
        <v>9.5</v>
      </c>
      <c r="I213" s="121">
        <f t="shared" si="5"/>
        <v>0</v>
      </c>
      <c r="J213" s="122">
        <f t="shared" si="4"/>
        <v>0</v>
      </c>
      <c r="K213" s="172"/>
      <c r="M213" s="124"/>
    </row>
    <row r="214" spans="1:13" s="127" customFormat="1" ht="12.75" customHeight="1" x14ac:dyDescent="0.3">
      <c r="A214" s="117">
        <v>205</v>
      </c>
      <c r="B214" s="166" t="s">
        <v>891</v>
      </c>
      <c r="C214" s="119" t="s">
        <v>147</v>
      </c>
      <c r="D214" s="154"/>
      <c r="E214" s="176"/>
      <c r="F214" s="142">
        <v>10</v>
      </c>
      <c r="G214" s="143">
        <v>0</v>
      </c>
      <c r="H214" s="119">
        <v>9.5</v>
      </c>
      <c r="I214" s="121">
        <f t="shared" si="5"/>
        <v>0</v>
      </c>
      <c r="J214" s="122">
        <f>PRODUCT(F214,I214)</f>
        <v>0</v>
      </c>
      <c r="K214" s="172"/>
      <c r="M214" s="124"/>
    </row>
    <row r="215" spans="1:13" s="127" customFormat="1" ht="12.75" customHeight="1" x14ac:dyDescent="0.3">
      <c r="A215" s="117">
        <v>206</v>
      </c>
      <c r="B215" s="166" t="s">
        <v>892</v>
      </c>
      <c r="C215" s="119" t="s">
        <v>147</v>
      </c>
      <c r="D215" s="154"/>
      <c r="E215" s="176"/>
      <c r="F215" s="142">
        <v>5</v>
      </c>
      <c r="G215" s="143">
        <v>0</v>
      </c>
      <c r="H215" s="119">
        <v>9.5</v>
      </c>
      <c r="I215" s="121">
        <f t="shared" si="5"/>
        <v>0</v>
      </c>
      <c r="J215" s="122">
        <f t="shared" ref="J215:J248" si="6">PRODUCT(F215,I215)</f>
        <v>0</v>
      </c>
      <c r="K215" s="172"/>
      <c r="M215" s="124"/>
    </row>
    <row r="216" spans="1:13" s="127" customFormat="1" ht="12.75" customHeight="1" x14ac:dyDescent="0.3">
      <c r="A216" s="117">
        <v>207</v>
      </c>
      <c r="B216" s="166" t="s">
        <v>893</v>
      </c>
      <c r="C216" s="119" t="s">
        <v>147</v>
      </c>
      <c r="D216" s="154"/>
      <c r="E216" s="176"/>
      <c r="F216" s="142">
        <v>5</v>
      </c>
      <c r="G216" s="143">
        <v>0</v>
      </c>
      <c r="H216" s="119">
        <v>9.5</v>
      </c>
      <c r="I216" s="121">
        <f t="shared" si="5"/>
        <v>0</v>
      </c>
      <c r="J216" s="122">
        <f t="shared" si="6"/>
        <v>0</v>
      </c>
      <c r="K216" s="172"/>
      <c r="M216" s="124"/>
    </row>
    <row r="217" spans="1:13" s="127" customFormat="1" ht="12.75" customHeight="1" x14ac:dyDescent="0.3">
      <c r="A217" s="117">
        <v>208</v>
      </c>
      <c r="B217" s="166" t="s">
        <v>894</v>
      </c>
      <c r="C217" s="119" t="s">
        <v>147</v>
      </c>
      <c r="D217" s="154"/>
      <c r="E217" s="176"/>
      <c r="F217" s="142">
        <v>5</v>
      </c>
      <c r="G217" s="143">
        <v>0</v>
      </c>
      <c r="H217" s="119">
        <v>9.5</v>
      </c>
      <c r="I217" s="121">
        <f t="shared" si="5"/>
        <v>0</v>
      </c>
      <c r="J217" s="122">
        <f t="shared" si="6"/>
        <v>0</v>
      </c>
      <c r="K217" s="172"/>
      <c r="M217" s="124"/>
    </row>
    <row r="218" spans="1:13" s="127" customFormat="1" ht="12.75" customHeight="1" x14ac:dyDescent="0.3">
      <c r="A218" s="117">
        <v>209</v>
      </c>
      <c r="B218" s="166" t="s">
        <v>895</v>
      </c>
      <c r="C218" s="117" t="s">
        <v>147</v>
      </c>
      <c r="D218" s="154"/>
      <c r="E218" s="176"/>
      <c r="F218" s="142">
        <v>15</v>
      </c>
      <c r="G218" s="143">
        <v>0</v>
      </c>
      <c r="H218" s="119">
        <v>9.5</v>
      </c>
      <c r="I218" s="121">
        <f t="shared" si="5"/>
        <v>0</v>
      </c>
      <c r="J218" s="122">
        <f t="shared" si="6"/>
        <v>0</v>
      </c>
      <c r="K218" s="172"/>
      <c r="M218" s="124"/>
    </row>
    <row r="219" spans="1:13" s="127" customFormat="1" ht="12.75" customHeight="1" x14ac:dyDescent="0.3">
      <c r="A219" s="117">
        <v>210</v>
      </c>
      <c r="B219" s="166" t="s">
        <v>896</v>
      </c>
      <c r="C219" s="119" t="s">
        <v>147</v>
      </c>
      <c r="D219" s="154"/>
      <c r="E219" s="176"/>
      <c r="F219" s="142">
        <v>50</v>
      </c>
      <c r="G219" s="143">
        <v>0</v>
      </c>
      <c r="H219" s="119">
        <v>9.5</v>
      </c>
      <c r="I219" s="121">
        <f t="shared" si="5"/>
        <v>0</v>
      </c>
      <c r="J219" s="122">
        <f t="shared" si="6"/>
        <v>0</v>
      </c>
      <c r="K219" s="172"/>
      <c r="M219" s="124"/>
    </row>
    <row r="220" spans="1:13" s="127" customFormat="1" ht="12.75" customHeight="1" x14ac:dyDescent="0.3">
      <c r="A220" s="117">
        <v>211</v>
      </c>
      <c r="B220" s="166" t="s">
        <v>897</v>
      </c>
      <c r="C220" s="117" t="s">
        <v>147</v>
      </c>
      <c r="D220" s="154"/>
      <c r="E220" s="176"/>
      <c r="F220" s="142">
        <v>5</v>
      </c>
      <c r="G220" s="143">
        <v>0</v>
      </c>
      <c r="H220" s="119">
        <v>22</v>
      </c>
      <c r="I220" s="121">
        <f>PRODUCT(G220,1.22)</f>
        <v>0</v>
      </c>
      <c r="J220" s="122">
        <f t="shared" si="6"/>
        <v>0</v>
      </c>
      <c r="K220" s="172"/>
      <c r="M220" s="124"/>
    </row>
    <row r="221" spans="1:13" s="127" customFormat="1" ht="12.75" customHeight="1" x14ac:dyDescent="0.3">
      <c r="A221" s="117">
        <v>212</v>
      </c>
      <c r="B221" s="166" t="s">
        <v>898</v>
      </c>
      <c r="C221" s="117" t="s">
        <v>147</v>
      </c>
      <c r="D221" s="154"/>
      <c r="E221" s="176"/>
      <c r="F221" s="142">
        <v>5</v>
      </c>
      <c r="G221" s="143">
        <v>0</v>
      </c>
      <c r="H221" s="119">
        <v>22</v>
      </c>
      <c r="I221" s="121">
        <f>PRODUCT(G221,1.22)</f>
        <v>0</v>
      </c>
      <c r="J221" s="122">
        <f>PRODUCT(F221,I221)</f>
        <v>0</v>
      </c>
      <c r="K221" s="172"/>
      <c r="M221" s="124"/>
    </row>
    <row r="222" spans="1:13" s="127" customFormat="1" ht="12.75" customHeight="1" x14ac:dyDescent="0.3">
      <c r="A222" s="117">
        <v>213</v>
      </c>
      <c r="B222" s="166" t="s">
        <v>899</v>
      </c>
      <c r="C222" s="117" t="s">
        <v>147</v>
      </c>
      <c r="D222" s="154"/>
      <c r="E222" s="176"/>
      <c r="F222" s="142">
        <v>5</v>
      </c>
      <c r="G222" s="143">
        <v>0</v>
      </c>
      <c r="H222" s="119">
        <v>22</v>
      </c>
      <c r="I222" s="121">
        <f>PRODUCT(G222,1.22)</f>
        <v>0</v>
      </c>
      <c r="J222" s="122">
        <f t="shared" si="6"/>
        <v>0</v>
      </c>
      <c r="K222" s="172"/>
      <c r="M222" s="124"/>
    </row>
    <row r="223" spans="1:13" s="127" customFormat="1" ht="12.75" customHeight="1" x14ac:dyDescent="0.3">
      <c r="A223" s="117">
        <v>214</v>
      </c>
      <c r="B223" s="166" t="s">
        <v>900</v>
      </c>
      <c r="C223" s="117" t="s">
        <v>147</v>
      </c>
      <c r="D223" s="154"/>
      <c r="E223" s="176"/>
      <c r="F223" s="142">
        <v>5</v>
      </c>
      <c r="G223" s="143">
        <v>0</v>
      </c>
      <c r="H223" s="119">
        <v>22</v>
      </c>
      <c r="I223" s="121">
        <f>PRODUCT(G223,1.22)</f>
        <v>0</v>
      </c>
      <c r="J223" s="122">
        <f t="shared" si="6"/>
        <v>0</v>
      </c>
      <c r="K223" s="172"/>
      <c r="M223" s="124"/>
    </row>
    <row r="224" spans="1:13" s="127" customFormat="1" ht="12.75" customHeight="1" x14ac:dyDescent="0.3">
      <c r="A224" s="117">
        <v>215</v>
      </c>
      <c r="B224" s="166" t="s">
        <v>901</v>
      </c>
      <c r="C224" s="117" t="s">
        <v>147</v>
      </c>
      <c r="D224" s="154"/>
      <c r="E224" s="176"/>
      <c r="F224" s="142">
        <v>5</v>
      </c>
      <c r="G224" s="143">
        <v>0</v>
      </c>
      <c r="H224" s="119">
        <v>22</v>
      </c>
      <c r="I224" s="121">
        <f>PRODUCT(G224,1.22)</f>
        <v>0</v>
      </c>
      <c r="J224" s="122">
        <f t="shared" si="6"/>
        <v>0</v>
      </c>
      <c r="K224" s="172"/>
      <c r="M224" s="124"/>
    </row>
    <row r="225" spans="1:13" s="127" customFormat="1" ht="12.75" customHeight="1" x14ac:dyDescent="0.3">
      <c r="A225" s="117">
        <v>216</v>
      </c>
      <c r="B225" s="166" t="s">
        <v>902</v>
      </c>
      <c r="C225" s="117" t="s">
        <v>147</v>
      </c>
      <c r="D225" s="154"/>
      <c r="E225" s="176"/>
      <c r="F225" s="142">
        <v>10</v>
      </c>
      <c r="G225" s="143">
        <v>0</v>
      </c>
      <c r="H225" s="119">
        <v>9.5</v>
      </c>
      <c r="I225" s="121">
        <f t="shared" si="5"/>
        <v>0</v>
      </c>
      <c r="J225" s="122">
        <f t="shared" si="6"/>
        <v>0</v>
      </c>
      <c r="K225" s="172"/>
      <c r="M225" s="124"/>
    </row>
    <row r="226" spans="1:13" s="127" customFormat="1" ht="12.75" customHeight="1" x14ac:dyDescent="0.3">
      <c r="A226" s="117">
        <v>217</v>
      </c>
      <c r="B226" s="166" t="s">
        <v>903</v>
      </c>
      <c r="C226" s="117" t="s">
        <v>147</v>
      </c>
      <c r="D226" s="154"/>
      <c r="E226" s="176"/>
      <c r="F226" s="142">
        <v>10</v>
      </c>
      <c r="G226" s="143">
        <v>0</v>
      </c>
      <c r="H226" s="119">
        <v>9.5</v>
      </c>
      <c r="I226" s="121">
        <f t="shared" si="5"/>
        <v>0</v>
      </c>
      <c r="J226" s="122">
        <f t="shared" si="6"/>
        <v>0</v>
      </c>
      <c r="K226" s="172"/>
      <c r="M226" s="124"/>
    </row>
    <row r="227" spans="1:13" s="124" customFormat="1" ht="12.75" customHeight="1" x14ac:dyDescent="0.3">
      <c r="A227" s="117">
        <v>218</v>
      </c>
      <c r="B227" s="166" t="s">
        <v>904</v>
      </c>
      <c r="C227" s="117" t="s">
        <v>147</v>
      </c>
      <c r="D227" s="154"/>
      <c r="E227" s="176"/>
      <c r="F227" s="142">
        <v>10</v>
      </c>
      <c r="G227" s="143">
        <v>0</v>
      </c>
      <c r="H227" s="119">
        <v>9.5</v>
      </c>
      <c r="I227" s="121">
        <f t="shared" si="5"/>
        <v>0</v>
      </c>
      <c r="J227" s="122">
        <f t="shared" si="6"/>
        <v>0</v>
      </c>
      <c r="K227" s="172"/>
    </row>
    <row r="228" spans="1:13" s="124" customFormat="1" ht="12.75" customHeight="1" x14ac:dyDescent="0.3">
      <c r="A228" s="117">
        <v>219</v>
      </c>
      <c r="B228" s="166" t="s">
        <v>905</v>
      </c>
      <c r="C228" s="117" t="s">
        <v>147</v>
      </c>
      <c r="D228" s="154"/>
      <c r="E228" s="176"/>
      <c r="F228" s="142">
        <v>10</v>
      </c>
      <c r="G228" s="143">
        <v>0</v>
      </c>
      <c r="H228" s="119">
        <v>9.5</v>
      </c>
      <c r="I228" s="121">
        <f t="shared" si="5"/>
        <v>0</v>
      </c>
      <c r="J228" s="122">
        <f t="shared" si="6"/>
        <v>0</v>
      </c>
      <c r="K228" s="172"/>
    </row>
    <row r="229" spans="1:13" s="110" customFormat="1" ht="12.75" customHeight="1" x14ac:dyDescent="0.25">
      <c r="A229" s="117">
        <v>220</v>
      </c>
      <c r="B229" s="174" t="s">
        <v>990</v>
      </c>
      <c r="C229" s="117" t="s">
        <v>147</v>
      </c>
      <c r="D229" s="162"/>
      <c r="E229" s="177"/>
      <c r="F229" s="137">
        <v>5</v>
      </c>
      <c r="G229" s="143">
        <v>0</v>
      </c>
      <c r="H229" s="119">
        <v>9.5</v>
      </c>
      <c r="I229" s="121">
        <f t="shared" si="5"/>
        <v>0</v>
      </c>
      <c r="J229" s="122">
        <f t="shared" si="6"/>
        <v>0</v>
      </c>
      <c r="K229" s="173"/>
      <c r="M229" s="124"/>
    </row>
    <row r="230" spans="1:13" s="110" customFormat="1" ht="12.75" customHeight="1" x14ac:dyDescent="0.25">
      <c r="A230" s="117">
        <v>221</v>
      </c>
      <c r="B230" s="174" t="s">
        <v>991</v>
      </c>
      <c r="C230" s="117" t="s">
        <v>147</v>
      </c>
      <c r="D230" s="162"/>
      <c r="E230" s="177"/>
      <c r="F230" s="137">
        <v>5</v>
      </c>
      <c r="G230" s="143">
        <v>0</v>
      </c>
      <c r="H230" s="119">
        <v>9.5</v>
      </c>
      <c r="I230" s="121">
        <f t="shared" si="5"/>
        <v>0</v>
      </c>
      <c r="J230" s="122">
        <f t="shared" si="6"/>
        <v>0</v>
      </c>
      <c r="K230" s="173"/>
      <c r="M230" s="124"/>
    </row>
    <row r="231" spans="1:13" s="110" customFormat="1" ht="12.75" customHeight="1" x14ac:dyDescent="0.25">
      <c r="A231" s="117">
        <v>222</v>
      </c>
      <c r="B231" s="174" t="s">
        <v>992</v>
      </c>
      <c r="C231" s="117" t="s">
        <v>147</v>
      </c>
      <c r="D231" s="162"/>
      <c r="E231" s="177"/>
      <c r="F231" s="137">
        <v>5</v>
      </c>
      <c r="G231" s="143">
        <v>0</v>
      </c>
      <c r="H231" s="119">
        <v>9.5</v>
      </c>
      <c r="I231" s="121">
        <f t="shared" si="5"/>
        <v>0</v>
      </c>
      <c r="J231" s="122">
        <f t="shared" si="6"/>
        <v>0</v>
      </c>
      <c r="K231" s="173"/>
      <c r="M231" s="124"/>
    </row>
    <row r="232" spans="1:13" s="110" customFormat="1" ht="12.75" customHeight="1" x14ac:dyDescent="0.25">
      <c r="A232" s="117">
        <v>223</v>
      </c>
      <c r="B232" s="174" t="s">
        <v>993</v>
      </c>
      <c r="C232" s="117" t="s">
        <v>147</v>
      </c>
      <c r="D232" s="162"/>
      <c r="E232" s="177"/>
      <c r="F232" s="137">
        <v>5</v>
      </c>
      <c r="G232" s="143">
        <v>0</v>
      </c>
      <c r="H232" s="119">
        <v>9.5</v>
      </c>
      <c r="I232" s="121">
        <f t="shared" si="5"/>
        <v>0</v>
      </c>
      <c r="J232" s="122">
        <f t="shared" si="6"/>
        <v>0</v>
      </c>
      <c r="K232" s="173"/>
      <c r="M232" s="124"/>
    </row>
    <row r="233" spans="1:13" s="110" customFormat="1" ht="12.75" customHeight="1" x14ac:dyDescent="0.25">
      <c r="A233" s="117">
        <v>224</v>
      </c>
      <c r="B233" s="174" t="s">
        <v>994</v>
      </c>
      <c r="C233" s="117" t="s">
        <v>147</v>
      </c>
      <c r="D233" s="162"/>
      <c r="E233" s="177"/>
      <c r="F233" s="137">
        <v>5</v>
      </c>
      <c r="G233" s="143">
        <v>0</v>
      </c>
      <c r="H233" s="119">
        <v>9.5</v>
      </c>
      <c r="I233" s="121">
        <f t="shared" si="5"/>
        <v>0</v>
      </c>
      <c r="J233" s="122">
        <f t="shared" si="6"/>
        <v>0</v>
      </c>
      <c r="K233" s="173"/>
      <c r="M233" s="124"/>
    </row>
    <row r="234" spans="1:13" s="110" customFormat="1" ht="12.75" customHeight="1" x14ac:dyDescent="0.25">
      <c r="A234" s="117">
        <v>225</v>
      </c>
      <c r="B234" s="174" t="s">
        <v>995</v>
      </c>
      <c r="C234" s="117" t="s">
        <v>147</v>
      </c>
      <c r="D234" s="162"/>
      <c r="E234" s="177"/>
      <c r="F234" s="137">
        <v>5</v>
      </c>
      <c r="G234" s="143">
        <v>0</v>
      </c>
      <c r="H234" s="119">
        <v>9.5</v>
      </c>
      <c r="I234" s="121">
        <f t="shared" si="5"/>
        <v>0</v>
      </c>
      <c r="J234" s="122">
        <f t="shared" si="6"/>
        <v>0</v>
      </c>
      <c r="K234" s="173"/>
      <c r="M234" s="124"/>
    </row>
    <row r="235" spans="1:13" s="110" customFormat="1" ht="12.75" customHeight="1" x14ac:dyDescent="0.25">
      <c r="A235" s="117">
        <v>226</v>
      </c>
      <c r="B235" s="174" t="s">
        <v>996</v>
      </c>
      <c r="C235" s="117" t="s">
        <v>147</v>
      </c>
      <c r="D235" s="162"/>
      <c r="E235" s="177"/>
      <c r="F235" s="137">
        <v>5</v>
      </c>
      <c r="G235" s="143">
        <v>0</v>
      </c>
      <c r="H235" s="119">
        <v>9.5</v>
      </c>
      <c r="I235" s="121">
        <f t="shared" si="5"/>
        <v>0</v>
      </c>
      <c r="J235" s="122">
        <f t="shared" si="6"/>
        <v>0</v>
      </c>
      <c r="K235" s="173"/>
      <c r="M235" s="124"/>
    </row>
    <row r="236" spans="1:13" s="110" customFormat="1" ht="12.75" customHeight="1" x14ac:dyDescent="0.25">
      <c r="A236" s="117">
        <v>227</v>
      </c>
      <c r="B236" s="174" t="s">
        <v>997</v>
      </c>
      <c r="C236" s="117" t="s">
        <v>147</v>
      </c>
      <c r="D236" s="162"/>
      <c r="E236" s="177"/>
      <c r="F236" s="137">
        <v>5</v>
      </c>
      <c r="G236" s="143">
        <v>0</v>
      </c>
      <c r="H236" s="119">
        <v>9.5</v>
      </c>
      <c r="I236" s="121">
        <f t="shared" si="5"/>
        <v>0</v>
      </c>
      <c r="J236" s="122">
        <f t="shared" si="6"/>
        <v>0</v>
      </c>
      <c r="K236" s="173"/>
      <c r="M236" s="124"/>
    </row>
    <row r="237" spans="1:13" s="110" customFormat="1" ht="12.75" customHeight="1" x14ac:dyDescent="0.25">
      <c r="A237" s="117">
        <v>228</v>
      </c>
      <c r="B237" s="174" t="s">
        <v>998</v>
      </c>
      <c r="C237" s="117" t="s">
        <v>147</v>
      </c>
      <c r="D237" s="162"/>
      <c r="E237" s="177"/>
      <c r="F237" s="137">
        <v>5</v>
      </c>
      <c r="G237" s="143">
        <v>0</v>
      </c>
      <c r="H237" s="119">
        <v>9.5</v>
      </c>
      <c r="I237" s="121">
        <f t="shared" si="5"/>
        <v>0</v>
      </c>
      <c r="J237" s="122">
        <f t="shared" si="6"/>
        <v>0</v>
      </c>
      <c r="K237" s="173"/>
      <c r="M237" s="124"/>
    </row>
    <row r="238" spans="1:13" s="110" customFormat="1" ht="12.75" customHeight="1" x14ac:dyDescent="0.25">
      <c r="A238" s="117">
        <v>229</v>
      </c>
      <c r="B238" s="174" t="s">
        <v>999</v>
      </c>
      <c r="C238" s="117" t="s">
        <v>147</v>
      </c>
      <c r="D238" s="162"/>
      <c r="E238" s="177"/>
      <c r="F238" s="137">
        <v>5</v>
      </c>
      <c r="G238" s="143">
        <v>0</v>
      </c>
      <c r="H238" s="119">
        <v>9.5</v>
      </c>
      <c r="I238" s="121">
        <f t="shared" si="5"/>
        <v>0</v>
      </c>
      <c r="J238" s="122">
        <f t="shared" si="6"/>
        <v>0</v>
      </c>
      <c r="K238" s="173"/>
      <c r="M238" s="124"/>
    </row>
    <row r="239" spans="1:13" s="110" customFormat="1" ht="12.75" customHeight="1" x14ac:dyDescent="0.25">
      <c r="A239" s="117">
        <v>230</v>
      </c>
      <c r="B239" s="174" t="s">
        <v>1000</v>
      </c>
      <c r="C239" s="117" t="s">
        <v>147</v>
      </c>
      <c r="D239" s="162"/>
      <c r="E239" s="177"/>
      <c r="F239" s="137">
        <v>5</v>
      </c>
      <c r="G239" s="143">
        <v>0</v>
      </c>
      <c r="H239" s="119">
        <v>9.5</v>
      </c>
      <c r="I239" s="121">
        <f t="shared" si="5"/>
        <v>0</v>
      </c>
      <c r="J239" s="122">
        <f t="shared" si="6"/>
        <v>0</v>
      </c>
      <c r="K239" s="173"/>
      <c r="M239" s="124"/>
    </row>
    <row r="240" spans="1:13" s="110" customFormat="1" ht="12.75" customHeight="1" x14ac:dyDescent="0.25">
      <c r="A240" s="117">
        <v>231</v>
      </c>
      <c r="B240" s="174" t="s">
        <v>1001</v>
      </c>
      <c r="C240" s="117" t="s">
        <v>147</v>
      </c>
      <c r="D240" s="162"/>
      <c r="E240" s="177"/>
      <c r="F240" s="137">
        <v>5</v>
      </c>
      <c r="G240" s="143">
        <v>0</v>
      </c>
      <c r="H240" s="119">
        <v>9.5</v>
      </c>
      <c r="I240" s="121">
        <f t="shared" si="5"/>
        <v>0</v>
      </c>
      <c r="J240" s="122">
        <f t="shared" si="6"/>
        <v>0</v>
      </c>
      <c r="K240" s="173"/>
      <c r="M240" s="124"/>
    </row>
    <row r="241" spans="1:13" s="110" customFormat="1" ht="12.75" customHeight="1" x14ac:dyDescent="0.25">
      <c r="A241" s="117">
        <v>232</v>
      </c>
      <c r="B241" s="174" t="s">
        <v>1002</v>
      </c>
      <c r="C241" s="117" t="s">
        <v>147</v>
      </c>
      <c r="D241" s="162"/>
      <c r="E241" s="177"/>
      <c r="F241" s="137">
        <v>5</v>
      </c>
      <c r="G241" s="143">
        <v>0</v>
      </c>
      <c r="H241" s="119">
        <v>9.5</v>
      </c>
      <c r="I241" s="121">
        <f t="shared" si="5"/>
        <v>0</v>
      </c>
      <c r="J241" s="122">
        <f t="shared" si="6"/>
        <v>0</v>
      </c>
      <c r="K241" s="173"/>
      <c r="M241" s="124"/>
    </row>
    <row r="242" spans="1:13" s="110" customFormat="1" ht="12.75" customHeight="1" x14ac:dyDescent="0.25">
      <c r="A242" s="117">
        <v>233</v>
      </c>
      <c r="B242" s="174" t="s">
        <v>1003</v>
      </c>
      <c r="C242" s="117" t="s">
        <v>147</v>
      </c>
      <c r="D242" s="162"/>
      <c r="E242" s="177"/>
      <c r="F242" s="137">
        <v>5</v>
      </c>
      <c r="G242" s="143">
        <v>0</v>
      </c>
      <c r="H242" s="119">
        <v>9.5</v>
      </c>
      <c r="I242" s="121">
        <f t="shared" ref="I242:I248" si="7">PRODUCT(G242,1.095)</f>
        <v>0</v>
      </c>
      <c r="J242" s="122">
        <f t="shared" si="6"/>
        <v>0</v>
      </c>
      <c r="K242" s="173"/>
      <c r="M242" s="124"/>
    </row>
    <row r="243" spans="1:13" s="110" customFormat="1" ht="12.75" customHeight="1" x14ac:dyDescent="0.25">
      <c r="A243" s="117">
        <v>234</v>
      </c>
      <c r="B243" s="174" t="s">
        <v>1004</v>
      </c>
      <c r="C243" s="117" t="s">
        <v>147</v>
      </c>
      <c r="D243" s="162"/>
      <c r="E243" s="177"/>
      <c r="F243" s="137">
        <v>5</v>
      </c>
      <c r="G243" s="143">
        <v>0</v>
      </c>
      <c r="H243" s="119">
        <v>9.5</v>
      </c>
      <c r="I243" s="121">
        <f t="shared" si="7"/>
        <v>0</v>
      </c>
      <c r="J243" s="122">
        <f t="shared" si="6"/>
        <v>0</v>
      </c>
      <c r="K243" s="173"/>
      <c r="M243" s="124"/>
    </row>
    <row r="244" spans="1:13" s="110" customFormat="1" ht="12.75" customHeight="1" x14ac:dyDescent="0.25">
      <c r="A244" s="117">
        <v>235</v>
      </c>
      <c r="B244" s="174" t="s">
        <v>1005</v>
      </c>
      <c r="C244" s="117" t="s">
        <v>147</v>
      </c>
      <c r="D244" s="162"/>
      <c r="E244" s="177"/>
      <c r="F244" s="137">
        <v>5</v>
      </c>
      <c r="G244" s="143">
        <v>0</v>
      </c>
      <c r="H244" s="119">
        <v>9.5</v>
      </c>
      <c r="I244" s="121">
        <f t="shared" si="7"/>
        <v>0</v>
      </c>
      <c r="J244" s="122">
        <f t="shared" si="6"/>
        <v>0</v>
      </c>
      <c r="K244" s="173"/>
      <c r="M244" s="124"/>
    </row>
    <row r="245" spans="1:13" s="110" customFormat="1" ht="12.75" customHeight="1" x14ac:dyDescent="0.25">
      <c r="A245" s="117">
        <v>236</v>
      </c>
      <c r="B245" s="174" t="s">
        <v>906</v>
      </c>
      <c r="C245" s="117" t="s">
        <v>147</v>
      </c>
      <c r="D245" s="162"/>
      <c r="E245" s="177"/>
      <c r="F245" s="137">
        <v>5</v>
      </c>
      <c r="G245" s="143">
        <v>0</v>
      </c>
      <c r="H245" s="119">
        <v>9.5</v>
      </c>
      <c r="I245" s="121">
        <f t="shared" si="7"/>
        <v>0</v>
      </c>
      <c r="J245" s="122">
        <f t="shared" si="6"/>
        <v>0</v>
      </c>
      <c r="K245" s="173"/>
      <c r="M245" s="124"/>
    </row>
    <row r="246" spans="1:13" s="110" customFormat="1" ht="12.75" customHeight="1" x14ac:dyDescent="0.25">
      <c r="A246" s="117">
        <v>237</v>
      </c>
      <c r="B246" s="174" t="s">
        <v>1006</v>
      </c>
      <c r="C246" s="117" t="s">
        <v>147</v>
      </c>
      <c r="D246" s="162"/>
      <c r="E246" s="177"/>
      <c r="F246" s="137">
        <v>5</v>
      </c>
      <c r="G246" s="143">
        <v>0</v>
      </c>
      <c r="H246" s="119">
        <v>9.5</v>
      </c>
      <c r="I246" s="121">
        <f t="shared" si="7"/>
        <v>0</v>
      </c>
      <c r="J246" s="122">
        <f t="shared" si="6"/>
        <v>0</v>
      </c>
      <c r="K246" s="173"/>
      <c r="M246" s="124"/>
    </row>
    <row r="247" spans="1:13" s="110" customFormat="1" ht="12.75" customHeight="1" x14ac:dyDescent="0.25">
      <c r="A247" s="117">
        <v>238</v>
      </c>
      <c r="B247" s="174" t="s">
        <v>1007</v>
      </c>
      <c r="C247" s="117" t="s">
        <v>147</v>
      </c>
      <c r="D247" s="162"/>
      <c r="E247" s="177"/>
      <c r="F247" s="137">
        <v>5</v>
      </c>
      <c r="G247" s="143">
        <v>0</v>
      </c>
      <c r="H247" s="119">
        <v>9.5</v>
      </c>
      <c r="I247" s="121">
        <f t="shared" si="7"/>
        <v>0</v>
      </c>
      <c r="J247" s="122">
        <f t="shared" si="6"/>
        <v>0</v>
      </c>
      <c r="K247" s="173"/>
      <c r="M247" s="124"/>
    </row>
    <row r="248" spans="1:13" s="110" customFormat="1" ht="12.75" customHeight="1" x14ac:dyDescent="0.25">
      <c r="A248" s="117">
        <v>239</v>
      </c>
      <c r="B248" s="174" t="s">
        <v>907</v>
      </c>
      <c r="C248" s="117" t="s">
        <v>147</v>
      </c>
      <c r="D248" s="162"/>
      <c r="E248" s="177"/>
      <c r="F248" s="137">
        <v>20</v>
      </c>
      <c r="G248" s="143">
        <v>0</v>
      </c>
      <c r="H248" s="119">
        <v>9.5</v>
      </c>
      <c r="I248" s="121">
        <f t="shared" si="7"/>
        <v>0</v>
      </c>
      <c r="J248" s="122">
        <f t="shared" si="6"/>
        <v>0</v>
      </c>
      <c r="K248" s="173"/>
      <c r="M248" s="124"/>
    </row>
    <row r="249" spans="1:13" s="110" customFormat="1" ht="12.75" customHeight="1" x14ac:dyDescent="0.2">
      <c r="A249" s="128"/>
      <c r="B249" s="167" t="s">
        <v>1101</v>
      </c>
      <c r="C249" s="129"/>
      <c r="D249" s="130"/>
      <c r="E249" s="130"/>
      <c r="F249" s="130"/>
      <c r="G249" s="130"/>
      <c r="H249" s="130"/>
      <c r="I249" s="130"/>
      <c r="J249" s="131">
        <f>SUM(J10:J248)</f>
        <v>0</v>
      </c>
      <c r="K249" s="129"/>
    </row>
    <row r="250" spans="1:13" s="110" customFormat="1" ht="12.75" customHeight="1" x14ac:dyDescent="0.2">
      <c r="A250" s="124"/>
      <c r="B250" s="124"/>
      <c r="C250" s="132"/>
      <c r="D250" s="124"/>
      <c r="E250" s="124"/>
      <c r="F250" s="124"/>
      <c r="G250" s="124"/>
      <c r="H250" s="124"/>
      <c r="I250" s="124"/>
      <c r="J250" s="124"/>
      <c r="K250" s="133"/>
    </row>
    <row r="251" spans="1:13" s="110" customFormat="1" ht="12.75" customHeight="1" x14ac:dyDescent="0.2">
      <c r="A251" s="110" t="s">
        <v>100</v>
      </c>
      <c r="K251" s="133"/>
    </row>
    <row r="252" spans="1:13" s="110" customFormat="1" ht="12.75" customHeight="1" x14ac:dyDescent="0.2">
      <c r="A252" s="110" t="s">
        <v>101</v>
      </c>
      <c r="K252" s="133"/>
    </row>
    <row r="253" spans="1:13" s="110" customFormat="1" ht="12.75" customHeight="1" x14ac:dyDescent="0.2">
      <c r="A253" s="110" t="s">
        <v>102</v>
      </c>
      <c r="K253" s="133"/>
    </row>
    <row r="254" spans="1:13" s="110" customFormat="1" ht="12.75" customHeight="1" x14ac:dyDescent="0.2">
      <c r="A254" s="110" t="s">
        <v>504</v>
      </c>
      <c r="K254" s="133"/>
    </row>
    <row r="255" spans="1:13" ht="12.75" customHeight="1" x14ac:dyDescent="0.3">
      <c r="A255" s="153" t="s">
        <v>104</v>
      </c>
      <c r="B255" s="124"/>
      <c r="C255" s="124"/>
      <c r="D255" s="124"/>
      <c r="E255" s="124"/>
      <c r="F255" s="124"/>
      <c r="G255" s="124"/>
      <c r="H255" s="124"/>
      <c r="I255" s="124"/>
      <c r="J255" s="124"/>
      <c r="K255" s="132"/>
    </row>
    <row r="256" spans="1:13" s="110" customFormat="1" ht="12.75" customHeight="1" x14ac:dyDescent="0.2">
      <c r="C256" s="133"/>
      <c r="K256" s="133"/>
    </row>
    <row r="257" spans="1:11" s="110" customFormat="1" ht="12.75" customHeight="1" x14ac:dyDescent="0.2">
      <c r="A257" s="113" t="s">
        <v>105</v>
      </c>
      <c r="B257" s="113"/>
      <c r="C257" s="134"/>
      <c r="D257" s="113"/>
      <c r="E257" s="134" t="s">
        <v>106</v>
      </c>
      <c r="F257" s="113"/>
      <c r="G257" s="113"/>
      <c r="H257" s="113" t="s">
        <v>107</v>
      </c>
      <c r="I257" s="113"/>
      <c r="J257" s="113"/>
      <c r="K257" s="133"/>
    </row>
    <row r="258" spans="1:11" s="110" customFormat="1" ht="12.75" customHeight="1" x14ac:dyDescent="0.2">
      <c r="A258" s="113"/>
      <c r="B258" s="113"/>
      <c r="C258" s="134"/>
      <c r="D258" s="134"/>
      <c r="E258" s="134"/>
      <c r="F258" s="134"/>
      <c r="G258" s="134"/>
      <c r="H258" s="134"/>
      <c r="I258" s="134"/>
      <c r="J258" s="134"/>
      <c r="K258" s="133"/>
    </row>
    <row r="259" spans="1:11" s="110" customFormat="1" ht="12.75" customHeight="1" x14ac:dyDescent="0.2">
      <c r="A259" s="113"/>
      <c r="B259" s="113"/>
      <c r="C259" s="134"/>
      <c r="D259" s="134"/>
      <c r="E259" s="134"/>
      <c r="F259" s="134"/>
      <c r="G259" s="134"/>
      <c r="H259" s="134"/>
      <c r="I259" s="134"/>
      <c r="J259" s="134"/>
      <c r="K259" s="133"/>
    </row>
    <row r="260" spans="1:11" s="110" customFormat="1" ht="12.75" customHeight="1" x14ac:dyDescent="0.2">
      <c r="C260" s="133"/>
      <c r="D260" s="133"/>
      <c r="E260" s="133"/>
      <c r="F260" s="133"/>
      <c r="G260" s="133"/>
      <c r="H260" s="133"/>
      <c r="I260" s="133"/>
      <c r="J260" s="133"/>
      <c r="K260" s="133"/>
    </row>
    <row r="261" spans="1:11" s="110" customFormat="1" ht="12.75" customHeight="1" x14ac:dyDescent="0.2">
      <c r="C261" s="133"/>
      <c r="D261" s="133"/>
      <c r="E261" s="133"/>
      <c r="F261" s="133"/>
      <c r="G261" s="133"/>
      <c r="H261" s="133"/>
      <c r="I261" s="133"/>
      <c r="J261" s="133"/>
      <c r="K261" s="133"/>
    </row>
    <row r="262" spans="1:11" s="110" customFormat="1" ht="12.75" customHeight="1" x14ac:dyDescent="0.2">
      <c r="C262" s="133"/>
      <c r="D262" s="133"/>
      <c r="E262" s="133"/>
      <c r="F262" s="133"/>
      <c r="G262" s="133"/>
      <c r="H262" s="133"/>
      <c r="I262" s="133"/>
      <c r="J262" s="133"/>
      <c r="K262" s="133"/>
    </row>
    <row r="263" spans="1:11" s="110" customFormat="1" ht="12.75" customHeight="1" x14ac:dyDescent="0.2">
      <c r="C263" s="133"/>
      <c r="D263" s="133"/>
      <c r="E263" s="133"/>
      <c r="F263" s="133"/>
      <c r="G263" s="133"/>
      <c r="H263" s="133"/>
      <c r="I263" s="133"/>
      <c r="J263" s="133"/>
      <c r="K263" s="133"/>
    </row>
    <row r="264" spans="1:11" s="110" customFormat="1" ht="12.75" customHeight="1" x14ac:dyDescent="0.2">
      <c r="C264" s="133"/>
      <c r="D264" s="133"/>
      <c r="E264" s="133"/>
      <c r="F264" s="133"/>
      <c r="G264" s="133"/>
      <c r="H264" s="133"/>
      <c r="I264" s="133"/>
      <c r="J264" s="133"/>
      <c r="K264" s="133"/>
    </row>
    <row r="265" spans="1:11" s="110" customFormat="1" ht="12.75" customHeight="1" x14ac:dyDescent="0.2">
      <c r="C265" s="133"/>
      <c r="D265" s="133"/>
      <c r="E265" s="133"/>
      <c r="F265" s="133"/>
      <c r="G265" s="133"/>
      <c r="H265" s="133"/>
      <c r="I265" s="133"/>
      <c r="J265" s="133"/>
      <c r="K265" s="133"/>
    </row>
    <row r="266" spans="1:11" s="110" customFormat="1" ht="12.75" customHeight="1" x14ac:dyDescent="0.2">
      <c r="C266" s="133"/>
      <c r="D266" s="133"/>
      <c r="E266" s="133"/>
      <c r="F266" s="133"/>
      <c r="G266" s="133"/>
      <c r="H266" s="133"/>
      <c r="I266" s="133"/>
      <c r="J266" s="133"/>
      <c r="K266" s="133"/>
    </row>
    <row r="267" spans="1:11" s="110" customFormat="1" ht="12.75" customHeight="1" x14ac:dyDescent="0.2">
      <c r="C267" s="133"/>
      <c r="D267" s="133"/>
      <c r="E267" s="133"/>
      <c r="F267" s="133"/>
      <c r="G267" s="133"/>
      <c r="H267" s="133"/>
      <c r="I267" s="133"/>
      <c r="J267" s="133"/>
      <c r="K267" s="133"/>
    </row>
    <row r="268" spans="1:11" s="110" customFormat="1" ht="12.75" customHeight="1" x14ac:dyDescent="0.2">
      <c r="C268" s="133"/>
      <c r="D268" s="133"/>
      <c r="E268" s="133"/>
      <c r="F268" s="133"/>
      <c r="G268" s="133"/>
      <c r="H268" s="133"/>
      <c r="I268" s="133"/>
      <c r="J268" s="133"/>
      <c r="K268" s="133"/>
    </row>
    <row r="269" spans="1:11" s="110" customFormat="1" ht="12.75" customHeight="1" x14ac:dyDescent="0.2">
      <c r="C269" s="133"/>
      <c r="D269" s="133"/>
      <c r="E269" s="133"/>
      <c r="F269" s="133"/>
      <c r="G269" s="133"/>
      <c r="H269" s="133"/>
      <c r="I269" s="133"/>
      <c r="J269" s="133"/>
      <c r="K269" s="133"/>
    </row>
    <row r="270" spans="1:11" s="110" customFormat="1" ht="12.75" customHeight="1" x14ac:dyDescent="0.2">
      <c r="C270" s="133"/>
      <c r="D270" s="133"/>
      <c r="E270" s="133"/>
      <c r="F270" s="133"/>
      <c r="G270" s="133"/>
      <c r="H270" s="133"/>
      <c r="I270" s="133"/>
      <c r="J270" s="133"/>
      <c r="K270" s="133"/>
    </row>
    <row r="271" spans="1:11" s="110" customFormat="1" ht="12.75" customHeight="1" x14ac:dyDescent="0.2">
      <c r="C271" s="133"/>
      <c r="D271" s="133"/>
      <c r="E271" s="133"/>
      <c r="F271" s="133"/>
      <c r="G271" s="133"/>
      <c r="H271" s="133"/>
      <c r="I271" s="133"/>
      <c r="J271" s="133"/>
      <c r="K271" s="133"/>
    </row>
    <row r="272" spans="1:11" s="110" customFormat="1" ht="12.75" customHeight="1" x14ac:dyDescent="0.2">
      <c r="C272" s="133"/>
      <c r="D272" s="133"/>
      <c r="E272" s="133"/>
      <c r="F272" s="133"/>
      <c r="G272" s="133"/>
      <c r="H272" s="133"/>
      <c r="I272" s="133"/>
      <c r="J272" s="133"/>
      <c r="K272" s="133"/>
    </row>
    <row r="273" spans="3:11" s="110" customFormat="1" ht="12.75" customHeight="1" x14ac:dyDescent="0.2">
      <c r="C273" s="133"/>
      <c r="D273" s="133"/>
      <c r="E273" s="133"/>
      <c r="F273" s="133"/>
      <c r="G273" s="133"/>
      <c r="H273" s="133"/>
      <c r="I273" s="133"/>
      <c r="J273" s="133"/>
      <c r="K273" s="133"/>
    </row>
    <row r="274" spans="3:11" s="110" customFormat="1" ht="12.75" customHeight="1" x14ac:dyDescent="0.2">
      <c r="C274" s="133"/>
      <c r="D274" s="133"/>
      <c r="E274" s="133"/>
      <c r="F274" s="133"/>
      <c r="G274" s="133"/>
      <c r="H274" s="133"/>
      <c r="I274" s="133"/>
      <c r="J274" s="133"/>
      <c r="K274" s="133"/>
    </row>
    <row r="275" spans="3:11" s="110" customFormat="1" ht="12.75" customHeight="1" x14ac:dyDescent="0.2">
      <c r="C275" s="133"/>
      <c r="D275" s="133"/>
      <c r="E275" s="133"/>
      <c r="F275" s="133"/>
      <c r="G275" s="133"/>
      <c r="H275" s="133"/>
      <c r="I275" s="133"/>
      <c r="J275" s="133"/>
      <c r="K275" s="133"/>
    </row>
    <row r="276" spans="3:11" s="110" customFormat="1" ht="12.75" customHeight="1" x14ac:dyDescent="0.2">
      <c r="C276" s="133"/>
      <c r="D276" s="133"/>
      <c r="E276" s="133"/>
      <c r="F276" s="133"/>
      <c r="G276" s="133"/>
      <c r="H276" s="133"/>
      <c r="I276" s="133"/>
      <c r="J276" s="133"/>
      <c r="K276" s="133"/>
    </row>
    <row r="277" spans="3:11" s="110" customFormat="1" ht="12.75" customHeight="1" x14ac:dyDescent="0.2">
      <c r="C277" s="133"/>
      <c r="D277" s="133"/>
      <c r="E277" s="133"/>
      <c r="F277" s="133"/>
      <c r="G277" s="133"/>
      <c r="H277" s="133"/>
      <c r="I277" s="133"/>
      <c r="J277" s="133"/>
      <c r="K277" s="133"/>
    </row>
    <row r="278" spans="3:11" s="110" customFormat="1" ht="12.75" customHeight="1" x14ac:dyDescent="0.2">
      <c r="C278" s="133"/>
      <c r="D278" s="133"/>
      <c r="E278" s="133"/>
      <c r="F278" s="133"/>
      <c r="G278" s="133"/>
      <c r="H278" s="133"/>
      <c r="I278" s="133"/>
      <c r="J278" s="133"/>
      <c r="K278" s="133"/>
    </row>
    <row r="279" spans="3:11" s="110" customFormat="1" ht="12.75" customHeight="1" x14ac:dyDescent="0.2">
      <c r="C279" s="133"/>
      <c r="D279" s="133"/>
      <c r="E279" s="133"/>
      <c r="F279" s="133"/>
      <c r="G279" s="133"/>
      <c r="H279" s="133"/>
      <c r="I279" s="133"/>
      <c r="J279" s="133"/>
      <c r="K279" s="133"/>
    </row>
    <row r="280" spans="3:11" s="110" customFormat="1" ht="12.75" customHeight="1" x14ac:dyDescent="0.2">
      <c r="C280" s="133"/>
      <c r="D280" s="133"/>
      <c r="E280" s="133"/>
      <c r="F280" s="133"/>
      <c r="G280" s="133"/>
      <c r="H280" s="133"/>
      <c r="I280" s="133"/>
      <c r="J280" s="133"/>
      <c r="K280" s="133"/>
    </row>
    <row r="281" spans="3:11" s="110" customFormat="1" ht="12.75" customHeight="1" x14ac:dyDescent="0.2">
      <c r="C281" s="133"/>
      <c r="D281" s="133"/>
      <c r="E281" s="133"/>
      <c r="F281" s="133"/>
      <c r="G281" s="133"/>
      <c r="H281" s="133"/>
      <c r="I281" s="133"/>
      <c r="J281" s="133"/>
      <c r="K281" s="133"/>
    </row>
    <row r="282" spans="3:11" s="110" customFormat="1" ht="12.75" customHeight="1" x14ac:dyDescent="0.2">
      <c r="C282" s="133"/>
      <c r="D282" s="133"/>
      <c r="E282" s="133"/>
      <c r="F282" s="133"/>
      <c r="G282" s="133"/>
      <c r="H282" s="133"/>
      <c r="I282" s="133"/>
      <c r="J282" s="133"/>
      <c r="K282" s="133"/>
    </row>
    <row r="283" spans="3:11" s="110" customFormat="1" ht="12.75" customHeight="1" x14ac:dyDescent="0.2">
      <c r="C283" s="133"/>
      <c r="D283" s="133"/>
      <c r="E283" s="133"/>
      <c r="F283" s="133"/>
      <c r="G283" s="133"/>
      <c r="H283" s="133"/>
      <c r="I283" s="133"/>
      <c r="J283" s="133"/>
      <c r="K283" s="133"/>
    </row>
    <row r="284" spans="3:11" s="110" customFormat="1" ht="12.75" customHeight="1" x14ac:dyDescent="0.2">
      <c r="C284" s="133"/>
      <c r="D284" s="133"/>
      <c r="E284" s="133"/>
      <c r="F284" s="133"/>
      <c r="G284" s="133"/>
      <c r="H284" s="133"/>
      <c r="I284" s="133"/>
      <c r="J284" s="133"/>
      <c r="K284" s="133"/>
    </row>
    <row r="285" spans="3:11" s="110" customFormat="1" ht="12.75" customHeight="1" x14ac:dyDescent="0.2">
      <c r="C285" s="133"/>
      <c r="D285" s="133"/>
      <c r="E285" s="133"/>
      <c r="F285" s="133"/>
      <c r="G285" s="133"/>
      <c r="H285" s="133"/>
      <c r="I285" s="133"/>
      <c r="J285" s="133"/>
      <c r="K285" s="133"/>
    </row>
    <row r="286" spans="3:11" s="110" customFormat="1" ht="12.75" customHeight="1" x14ac:dyDescent="0.2">
      <c r="C286" s="133"/>
      <c r="D286" s="133"/>
      <c r="E286" s="133"/>
      <c r="F286" s="133"/>
      <c r="G286" s="133"/>
      <c r="H286" s="133"/>
      <c r="I286" s="133"/>
      <c r="J286" s="133"/>
      <c r="K286" s="133"/>
    </row>
    <row r="287" spans="3:11" s="110" customFormat="1" ht="12.75" customHeight="1" x14ac:dyDescent="0.2">
      <c r="C287" s="133"/>
      <c r="D287" s="133"/>
      <c r="E287" s="133"/>
      <c r="F287" s="133"/>
      <c r="G287" s="133"/>
      <c r="H287" s="133"/>
      <c r="I287" s="133"/>
      <c r="J287" s="133"/>
      <c r="K287" s="133"/>
    </row>
    <row r="288" spans="3:11" s="110" customFormat="1" ht="12.75" customHeight="1" x14ac:dyDescent="0.2">
      <c r="C288" s="133"/>
      <c r="D288" s="133"/>
      <c r="E288" s="133"/>
      <c r="F288" s="133"/>
      <c r="G288" s="133"/>
      <c r="H288" s="133"/>
      <c r="I288" s="133"/>
      <c r="J288" s="133"/>
      <c r="K288" s="133"/>
    </row>
    <row r="289" spans="3:11" s="110" customFormat="1" ht="12.75" customHeight="1" x14ac:dyDescent="0.2">
      <c r="C289" s="133"/>
      <c r="D289" s="133"/>
      <c r="E289" s="133"/>
      <c r="F289" s="133"/>
      <c r="G289" s="133"/>
      <c r="H289" s="133"/>
      <c r="I289" s="133"/>
      <c r="J289" s="133"/>
      <c r="K289" s="133"/>
    </row>
    <row r="290" spans="3:11" s="110" customFormat="1" ht="12.75" customHeight="1" x14ac:dyDescent="0.2">
      <c r="C290" s="133"/>
      <c r="D290" s="133"/>
      <c r="E290" s="133"/>
      <c r="F290" s="133"/>
      <c r="G290" s="133"/>
      <c r="H290" s="133"/>
      <c r="I290" s="133"/>
      <c r="J290" s="133"/>
      <c r="K290" s="133"/>
    </row>
    <row r="291" spans="3:11" s="110" customFormat="1" ht="12.75" customHeight="1" x14ac:dyDescent="0.2">
      <c r="C291" s="133"/>
      <c r="D291" s="133"/>
      <c r="E291" s="133"/>
      <c r="F291" s="133"/>
      <c r="G291" s="133"/>
      <c r="H291" s="133"/>
      <c r="I291" s="133"/>
      <c r="J291" s="133"/>
      <c r="K291" s="133"/>
    </row>
    <row r="292" spans="3:11" s="110" customFormat="1" ht="12.75" customHeight="1" x14ac:dyDescent="0.2">
      <c r="C292" s="133"/>
      <c r="D292" s="133"/>
      <c r="E292" s="133"/>
      <c r="F292" s="133"/>
      <c r="G292" s="133"/>
      <c r="H292" s="133"/>
      <c r="I292" s="133"/>
      <c r="J292" s="133"/>
      <c r="K292" s="133"/>
    </row>
    <row r="293" spans="3:11" s="110" customFormat="1" ht="12.75" customHeight="1" x14ac:dyDescent="0.2">
      <c r="C293" s="133"/>
      <c r="D293" s="133"/>
      <c r="E293" s="133"/>
      <c r="F293" s="133"/>
      <c r="G293" s="133"/>
      <c r="H293" s="133"/>
      <c r="I293" s="133"/>
      <c r="J293" s="133"/>
      <c r="K293" s="133"/>
    </row>
    <row r="294" spans="3:11" s="110" customFormat="1" ht="12.75" customHeight="1" x14ac:dyDescent="0.2">
      <c r="C294" s="133"/>
      <c r="D294" s="133"/>
      <c r="E294" s="133"/>
      <c r="F294" s="133"/>
      <c r="G294" s="133"/>
      <c r="H294" s="133"/>
      <c r="I294" s="133"/>
      <c r="J294" s="133"/>
      <c r="K294" s="133"/>
    </row>
    <row r="295" spans="3:11" s="110" customFormat="1" ht="12.75" customHeight="1" x14ac:dyDescent="0.2">
      <c r="C295" s="133"/>
      <c r="D295" s="133"/>
      <c r="E295" s="133"/>
      <c r="F295" s="133"/>
      <c r="G295" s="133"/>
      <c r="H295" s="133"/>
      <c r="I295" s="133"/>
      <c r="J295" s="133"/>
      <c r="K295" s="133"/>
    </row>
    <row r="296" spans="3:11" s="110" customFormat="1" ht="12.75" customHeight="1" x14ac:dyDescent="0.2">
      <c r="C296" s="133"/>
      <c r="D296" s="133"/>
      <c r="E296" s="133"/>
      <c r="F296" s="133"/>
      <c r="G296" s="133"/>
      <c r="H296" s="133"/>
      <c r="I296" s="133"/>
      <c r="J296" s="133"/>
      <c r="K296" s="133"/>
    </row>
    <row r="297" spans="3:11" s="110" customFormat="1" ht="12.75" customHeight="1" x14ac:dyDescent="0.2">
      <c r="C297" s="133"/>
      <c r="D297" s="133"/>
      <c r="E297" s="133"/>
      <c r="F297" s="133"/>
      <c r="G297" s="133"/>
      <c r="H297" s="133"/>
      <c r="I297" s="133"/>
      <c r="J297" s="133"/>
      <c r="K297" s="133"/>
    </row>
    <row r="298" spans="3:11" s="110" customFormat="1" ht="12.75" customHeight="1" x14ac:dyDescent="0.2">
      <c r="C298" s="133"/>
      <c r="D298" s="133"/>
      <c r="E298" s="133"/>
      <c r="F298" s="133"/>
      <c r="G298" s="133"/>
      <c r="H298" s="133"/>
      <c r="I298" s="133"/>
      <c r="J298" s="133"/>
      <c r="K298" s="133"/>
    </row>
    <row r="299" spans="3:11" s="110" customFormat="1" ht="12.75" customHeight="1" x14ac:dyDescent="0.2">
      <c r="C299" s="133"/>
      <c r="D299" s="133"/>
      <c r="E299" s="133"/>
      <c r="F299" s="133"/>
      <c r="G299" s="133"/>
      <c r="H299" s="133"/>
      <c r="I299" s="133"/>
      <c r="J299" s="133"/>
      <c r="K299" s="133"/>
    </row>
    <row r="300" spans="3:11" s="110" customFormat="1" ht="12.75" customHeight="1" x14ac:dyDescent="0.2">
      <c r="C300" s="133"/>
      <c r="D300" s="133"/>
      <c r="E300" s="133"/>
      <c r="F300" s="133"/>
      <c r="G300" s="133"/>
      <c r="H300" s="133"/>
      <c r="I300" s="133"/>
      <c r="J300" s="133"/>
      <c r="K300" s="133"/>
    </row>
    <row r="301" spans="3:11" s="110" customFormat="1" ht="12.75" customHeight="1" x14ac:dyDescent="0.2">
      <c r="C301" s="133"/>
      <c r="D301" s="133"/>
      <c r="E301" s="133"/>
      <c r="F301" s="133"/>
      <c r="G301" s="133"/>
      <c r="H301" s="133"/>
      <c r="I301" s="133"/>
      <c r="J301" s="133"/>
      <c r="K301" s="133"/>
    </row>
    <row r="302" spans="3:11" s="110" customFormat="1" ht="12.75" customHeight="1" x14ac:dyDescent="0.2">
      <c r="C302" s="133"/>
      <c r="D302" s="133"/>
      <c r="E302" s="133"/>
      <c r="F302" s="133"/>
      <c r="G302" s="133"/>
      <c r="H302" s="133"/>
      <c r="I302" s="133"/>
      <c r="J302" s="133"/>
      <c r="K302" s="133"/>
    </row>
    <row r="303" spans="3:11" s="110" customFormat="1" ht="12.75" customHeight="1" x14ac:dyDescent="0.2">
      <c r="C303" s="133"/>
      <c r="D303" s="133"/>
      <c r="E303" s="133"/>
      <c r="F303" s="133"/>
      <c r="G303" s="133"/>
      <c r="H303" s="133"/>
      <c r="I303" s="133"/>
      <c r="J303" s="133"/>
      <c r="K303" s="133"/>
    </row>
    <row r="304" spans="3:11" s="110" customFormat="1" ht="12.75" customHeight="1" x14ac:dyDescent="0.2">
      <c r="C304" s="133"/>
      <c r="D304" s="133"/>
      <c r="E304" s="133"/>
      <c r="F304" s="133"/>
      <c r="G304" s="133"/>
      <c r="H304" s="133"/>
      <c r="I304" s="133"/>
      <c r="J304" s="133"/>
      <c r="K304" s="133"/>
    </row>
    <row r="305" spans="3:11" s="110" customFormat="1" ht="12.75" customHeight="1" x14ac:dyDescent="0.2">
      <c r="C305" s="133"/>
      <c r="D305" s="133"/>
      <c r="E305" s="133"/>
      <c r="F305" s="133"/>
      <c r="G305" s="133"/>
      <c r="H305" s="133"/>
      <c r="I305" s="133"/>
      <c r="J305" s="133"/>
      <c r="K305" s="133"/>
    </row>
    <row r="306" spans="3:11" s="110" customFormat="1" ht="12.75" customHeight="1" x14ac:dyDescent="0.2">
      <c r="C306" s="133"/>
      <c r="D306" s="133"/>
      <c r="E306" s="133"/>
      <c r="F306" s="133"/>
      <c r="G306" s="133"/>
      <c r="H306" s="133"/>
      <c r="I306" s="133"/>
      <c r="J306" s="133"/>
      <c r="K306" s="133"/>
    </row>
    <row r="307" spans="3:11" s="110" customFormat="1" ht="12.75" customHeight="1" x14ac:dyDescent="0.2">
      <c r="C307" s="133"/>
      <c r="D307" s="133"/>
      <c r="E307" s="133"/>
      <c r="F307" s="133"/>
      <c r="G307" s="133"/>
      <c r="H307" s="133"/>
      <c r="I307" s="133"/>
      <c r="J307" s="133"/>
      <c r="K307" s="133"/>
    </row>
    <row r="308" spans="3:11" s="110" customFormat="1" ht="12.75" customHeight="1" x14ac:dyDescent="0.2">
      <c r="C308" s="133"/>
      <c r="D308" s="133"/>
      <c r="E308" s="133"/>
      <c r="F308" s="133"/>
      <c r="G308" s="133"/>
      <c r="H308" s="133"/>
      <c r="I308" s="133"/>
      <c r="J308" s="133"/>
      <c r="K308" s="133"/>
    </row>
    <row r="309" spans="3:11" s="110" customFormat="1" ht="12.75" customHeight="1" x14ac:dyDescent="0.2">
      <c r="C309" s="133"/>
      <c r="D309" s="133"/>
      <c r="E309" s="133"/>
      <c r="F309" s="133"/>
      <c r="G309" s="133"/>
      <c r="H309" s="133"/>
      <c r="I309" s="133"/>
      <c r="J309" s="133"/>
      <c r="K309" s="133"/>
    </row>
    <row r="310" spans="3:11" s="110" customFormat="1" ht="12.75" customHeight="1" x14ac:dyDescent="0.2">
      <c r="C310" s="133"/>
      <c r="D310" s="133"/>
      <c r="E310" s="133"/>
      <c r="F310" s="133"/>
      <c r="G310" s="133"/>
      <c r="H310" s="133"/>
      <c r="I310" s="133"/>
      <c r="J310" s="133"/>
      <c r="K310" s="133"/>
    </row>
    <row r="311" spans="3:11" s="110" customFormat="1" ht="12.75" customHeight="1" x14ac:dyDescent="0.2">
      <c r="C311" s="133"/>
      <c r="D311" s="133"/>
      <c r="E311" s="133"/>
      <c r="F311" s="133"/>
      <c r="G311" s="133"/>
      <c r="H311" s="133"/>
      <c r="I311" s="133"/>
      <c r="J311" s="133"/>
      <c r="K311" s="133"/>
    </row>
    <row r="312" spans="3:11" s="110" customFormat="1" ht="12.75" customHeight="1" x14ac:dyDescent="0.2">
      <c r="C312" s="133"/>
      <c r="D312" s="133"/>
      <c r="E312" s="133"/>
      <c r="F312" s="133"/>
      <c r="G312" s="133"/>
      <c r="H312" s="133"/>
      <c r="I312" s="133"/>
      <c r="J312" s="133"/>
      <c r="K312" s="133"/>
    </row>
    <row r="313" spans="3:11" s="110" customFormat="1" ht="12.75" customHeight="1" x14ac:dyDescent="0.2">
      <c r="C313" s="133"/>
      <c r="D313" s="133"/>
      <c r="E313" s="133"/>
      <c r="F313" s="133"/>
      <c r="G313" s="133"/>
      <c r="H313" s="133"/>
      <c r="I313" s="133"/>
      <c r="J313" s="133"/>
      <c r="K313" s="133"/>
    </row>
    <row r="314" spans="3:11" s="110" customFormat="1" ht="12.75" customHeight="1" x14ac:dyDescent="0.2">
      <c r="C314" s="133"/>
      <c r="D314" s="133"/>
      <c r="E314" s="133"/>
      <c r="F314" s="133"/>
      <c r="G314" s="133"/>
      <c r="H314" s="133"/>
      <c r="I314" s="133"/>
      <c r="J314" s="133"/>
      <c r="K314" s="133"/>
    </row>
    <row r="315" spans="3:11" s="110" customFormat="1" ht="12.75" customHeight="1" x14ac:dyDescent="0.2">
      <c r="C315" s="133"/>
      <c r="D315" s="133"/>
      <c r="E315" s="133"/>
      <c r="F315" s="133"/>
      <c r="G315" s="133"/>
      <c r="H315" s="133"/>
      <c r="I315" s="133"/>
      <c r="J315" s="133"/>
      <c r="K315" s="133"/>
    </row>
    <row r="316" spans="3:11" s="110" customFormat="1" ht="12.75" customHeight="1" x14ac:dyDescent="0.2">
      <c r="C316" s="133"/>
      <c r="D316" s="133"/>
      <c r="E316" s="133"/>
      <c r="F316" s="133"/>
      <c r="G316" s="133"/>
      <c r="H316" s="133"/>
      <c r="I316" s="133"/>
      <c r="J316" s="133"/>
      <c r="K316" s="133"/>
    </row>
    <row r="317" spans="3:11" s="110" customFormat="1" ht="12.75" customHeight="1" x14ac:dyDescent="0.2">
      <c r="C317" s="133"/>
      <c r="D317" s="133"/>
      <c r="E317" s="133"/>
      <c r="F317" s="133"/>
      <c r="G317" s="133"/>
      <c r="H317" s="133"/>
      <c r="I317" s="133"/>
      <c r="J317" s="133"/>
      <c r="K317" s="133"/>
    </row>
    <row r="318" spans="3:11" s="110" customFormat="1" ht="12.75" customHeight="1" x14ac:dyDescent="0.2">
      <c r="C318" s="133"/>
      <c r="D318" s="133"/>
      <c r="E318" s="133"/>
      <c r="F318" s="133"/>
      <c r="G318" s="133"/>
      <c r="H318" s="133"/>
      <c r="I318" s="133"/>
      <c r="J318" s="133"/>
      <c r="K318" s="133"/>
    </row>
    <row r="319" spans="3:11" s="110" customFormat="1" ht="12.75" customHeight="1" x14ac:dyDescent="0.2">
      <c r="C319" s="133"/>
      <c r="D319" s="133"/>
      <c r="E319" s="133"/>
      <c r="F319" s="133"/>
      <c r="G319" s="133"/>
      <c r="H319" s="133"/>
      <c r="I319" s="133"/>
      <c r="J319" s="133"/>
      <c r="K319" s="133"/>
    </row>
    <row r="320" spans="3:11" s="110" customFormat="1" ht="12.75" customHeight="1" x14ac:dyDescent="0.2">
      <c r="C320" s="133"/>
      <c r="D320" s="133"/>
      <c r="E320" s="133"/>
      <c r="F320" s="133"/>
      <c r="G320" s="133"/>
      <c r="H320" s="133"/>
      <c r="I320" s="133"/>
      <c r="J320" s="133"/>
      <c r="K320" s="133"/>
    </row>
    <row r="321" spans="3:11" s="110" customFormat="1" ht="12.75" customHeight="1" x14ac:dyDescent="0.2">
      <c r="C321" s="133"/>
      <c r="D321" s="133"/>
      <c r="E321" s="133"/>
      <c r="F321" s="133"/>
      <c r="G321" s="133"/>
      <c r="H321" s="133"/>
      <c r="I321" s="133"/>
      <c r="J321" s="133"/>
      <c r="K321" s="133"/>
    </row>
    <row r="322" spans="3:11" s="110" customFormat="1" ht="12.75" customHeight="1" x14ac:dyDescent="0.2">
      <c r="C322" s="133"/>
      <c r="D322" s="133"/>
      <c r="E322" s="133"/>
      <c r="F322" s="133"/>
      <c r="G322" s="133"/>
      <c r="H322" s="133"/>
      <c r="I322" s="133"/>
      <c r="J322" s="133"/>
      <c r="K322" s="133"/>
    </row>
    <row r="323" spans="3:11" s="110" customFormat="1" ht="12.75" customHeight="1" x14ac:dyDescent="0.2">
      <c r="C323" s="133"/>
      <c r="D323" s="133"/>
      <c r="E323" s="133"/>
      <c r="F323" s="133"/>
      <c r="G323" s="133"/>
      <c r="H323" s="133"/>
      <c r="I323" s="133"/>
      <c r="J323" s="133"/>
      <c r="K323" s="133"/>
    </row>
    <row r="324" spans="3:11" s="110" customFormat="1" ht="12.75" customHeight="1" x14ac:dyDescent="0.2">
      <c r="C324" s="133"/>
      <c r="D324" s="133"/>
      <c r="E324" s="133"/>
      <c r="F324" s="133"/>
      <c r="G324" s="133"/>
      <c r="H324" s="133"/>
      <c r="I324" s="133"/>
      <c r="J324" s="133"/>
      <c r="K324" s="133"/>
    </row>
    <row r="325" spans="3:11" s="110" customFormat="1" ht="12.75" customHeight="1" x14ac:dyDescent="0.2">
      <c r="C325" s="133"/>
      <c r="D325" s="133"/>
      <c r="E325" s="133"/>
      <c r="F325" s="133"/>
      <c r="G325" s="133"/>
      <c r="H325" s="133"/>
      <c r="I325" s="133"/>
      <c r="J325" s="133"/>
      <c r="K325" s="133"/>
    </row>
    <row r="326" spans="3:11" s="110" customFormat="1" ht="12.75" customHeight="1" x14ac:dyDescent="0.2">
      <c r="C326" s="133"/>
      <c r="D326" s="133"/>
      <c r="E326" s="133"/>
      <c r="F326" s="133"/>
      <c r="G326" s="133"/>
      <c r="H326" s="133"/>
      <c r="I326" s="133"/>
      <c r="J326" s="133"/>
      <c r="K326" s="133"/>
    </row>
    <row r="327" spans="3:11" s="110" customFormat="1" ht="12.75" customHeight="1" x14ac:dyDescent="0.2">
      <c r="C327" s="133"/>
      <c r="D327" s="133"/>
      <c r="E327" s="133"/>
      <c r="F327" s="133"/>
      <c r="G327" s="133"/>
      <c r="H327" s="133"/>
      <c r="I327" s="133"/>
      <c r="J327" s="133"/>
      <c r="K327" s="133"/>
    </row>
    <row r="328" spans="3:11" s="110" customFormat="1" ht="12.75" customHeight="1" x14ac:dyDescent="0.2">
      <c r="C328" s="133"/>
      <c r="D328" s="133"/>
      <c r="E328" s="133"/>
      <c r="F328" s="133"/>
      <c r="G328" s="133"/>
      <c r="H328" s="133"/>
      <c r="I328" s="133"/>
      <c r="J328" s="133"/>
      <c r="K328" s="133"/>
    </row>
    <row r="329" spans="3:11" s="110" customFormat="1" ht="12.75" customHeight="1" x14ac:dyDescent="0.2">
      <c r="C329" s="133"/>
      <c r="D329" s="133"/>
      <c r="E329" s="133"/>
      <c r="F329" s="133"/>
      <c r="G329" s="133"/>
      <c r="H329" s="133"/>
      <c r="I329" s="133"/>
      <c r="J329" s="133"/>
      <c r="K329" s="133"/>
    </row>
    <row r="330" spans="3:11" s="110" customFormat="1" ht="12.75" customHeight="1" x14ac:dyDescent="0.2">
      <c r="C330" s="133"/>
      <c r="D330" s="133"/>
      <c r="E330" s="133"/>
      <c r="F330" s="133"/>
      <c r="G330" s="133"/>
      <c r="H330" s="133"/>
      <c r="I330" s="133"/>
      <c r="J330" s="133"/>
      <c r="K330" s="133"/>
    </row>
    <row r="331" spans="3:11" s="110" customFormat="1" ht="12.75" customHeight="1" x14ac:dyDescent="0.2">
      <c r="C331" s="133"/>
      <c r="D331" s="133"/>
      <c r="E331" s="133"/>
      <c r="F331" s="133"/>
      <c r="G331" s="133"/>
      <c r="H331" s="133"/>
      <c r="I331" s="133"/>
      <c r="J331" s="133"/>
      <c r="K331" s="133"/>
    </row>
    <row r="332" spans="3:11" s="110" customFormat="1" ht="12.75" customHeight="1" x14ac:dyDescent="0.2">
      <c r="C332" s="133"/>
      <c r="D332" s="133"/>
      <c r="E332" s="133"/>
      <c r="F332" s="133"/>
      <c r="G332" s="133"/>
      <c r="H332" s="133"/>
      <c r="I332" s="133"/>
      <c r="J332" s="133"/>
      <c r="K332" s="133"/>
    </row>
    <row r="333" spans="3:11" s="110" customFormat="1" ht="12.75" customHeight="1" x14ac:dyDescent="0.2">
      <c r="C333" s="133"/>
      <c r="D333" s="133"/>
      <c r="E333" s="133"/>
      <c r="F333" s="133"/>
      <c r="G333" s="133"/>
      <c r="H333" s="133"/>
      <c r="I333" s="133"/>
      <c r="J333" s="133"/>
      <c r="K333" s="133"/>
    </row>
    <row r="334" spans="3:11" s="110" customFormat="1" ht="12.75" customHeight="1" x14ac:dyDescent="0.2">
      <c r="C334" s="133"/>
      <c r="D334" s="133"/>
      <c r="E334" s="133"/>
      <c r="F334" s="133"/>
      <c r="G334" s="133"/>
      <c r="H334" s="133"/>
      <c r="I334" s="133"/>
      <c r="J334" s="133"/>
      <c r="K334" s="133"/>
    </row>
    <row r="335" spans="3:11" s="110" customFormat="1" ht="12.75" customHeight="1" x14ac:dyDescent="0.2">
      <c r="C335" s="133"/>
      <c r="D335" s="133"/>
      <c r="E335" s="133"/>
      <c r="F335" s="133"/>
      <c r="G335" s="133"/>
      <c r="H335" s="133"/>
      <c r="I335" s="133"/>
      <c r="J335" s="133"/>
      <c r="K335" s="133"/>
    </row>
    <row r="336" spans="3:11" s="110" customFormat="1" ht="12.75" customHeight="1" x14ac:dyDescent="0.2">
      <c r="C336" s="133"/>
      <c r="D336" s="133"/>
      <c r="E336" s="133"/>
      <c r="F336" s="133"/>
      <c r="G336" s="133"/>
      <c r="H336" s="133"/>
      <c r="I336" s="133"/>
      <c r="J336" s="133"/>
      <c r="K336" s="133"/>
    </row>
    <row r="337" spans="3:11" s="110" customFormat="1" ht="12.75" customHeight="1" x14ac:dyDescent="0.2">
      <c r="C337" s="133"/>
      <c r="D337" s="133"/>
      <c r="E337" s="133"/>
      <c r="F337" s="133"/>
      <c r="G337" s="133"/>
      <c r="H337" s="133"/>
      <c r="I337" s="133"/>
      <c r="J337" s="133"/>
      <c r="K337" s="133"/>
    </row>
    <row r="338" spans="3:11" s="110" customFormat="1" ht="12.75" customHeight="1" x14ac:dyDescent="0.2">
      <c r="C338" s="133"/>
      <c r="D338" s="133"/>
      <c r="E338" s="133"/>
      <c r="F338" s="133"/>
      <c r="G338" s="133"/>
      <c r="H338" s="133"/>
      <c r="I338" s="133"/>
      <c r="J338" s="133"/>
      <c r="K338" s="133"/>
    </row>
    <row r="339" spans="3:11" s="110" customFormat="1" ht="12.75" customHeight="1" x14ac:dyDescent="0.2">
      <c r="C339" s="133"/>
      <c r="D339" s="133"/>
      <c r="E339" s="133"/>
      <c r="F339" s="133"/>
      <c r="G339" s="133"/>
      <c r="H339" s="133"/>
      <c r="I339" s="133"/>
      <c r="J339" s="133"/>
      <c r="K339" s="133"/>
    </row>
    <row r="340" spans="3:11" s="110" customFormat="1" ht="12.75" customHeight="1" x14ac:dyDescent="0.2">
      <c r="C340" s="133"/>
      <c r="D340" s="133"/>
      <c r="E340" s="133"/>
      <c r="F340" s="133"/>
      <c r="G340" s="133"/>
      <c r="H340" s="133"/>
      <c r="I340" s="133"/>
      <c r="J340" s="133"/>
      <c r="K340" s="133"/>
    </row>
    <row r="341" spans="3:11" s="110" customFormat="1" ht="12.75" customHeight="1" x14ac:dyDescent="0.2">
      <c r="C341" s="133"/>
      <c r="D341" s="133"/>
      <c r="E341" s="133"/>
      <c r="F341" s="133"/>
      <c r="G341" s="133"/>
      <c r="H341" s="133"/>
      <c r="I341" s="133"/>
      <c r="J341" s="133"/>
      <c r="K341" s="133"/>
    </row>
    <row r="342" spans="3:11" s="110" customFormat="1" ht="12.75" customHeight="1" x14ac:dyDescent="0.2">
      <c r="C342" s="133"/>
      <c r="D342" s="133"/>
      <c r="E342" s="133"/>
      <c r="F342" s="133"/>
      <c r="G342" s="133"/>
      <c r="H342" s="133"/>
      <c r="I342" s="133"/>
      <c r="J342" s="133"/>
      <c r="K342" s="133"/>
    </row>
    <row r="343" spans="3:11" s="110" customFormat="1" ht="12.75" customHeight="1" x14ac:dyDescent="0.2">
      <c r="C343" s="133"/>
      <c r="D343" s="133"/>
      <c r="E343" s="133"/>
      <c r="F343" s="133"/>
      <c r="G343" s="133"/>
      <c r="H343" s="133"/>
      <c r="I343" s="133"/>
      <c r="J343" s="133"/>
      <c r="K343" s="133"/>
    </row>
    <row r="344" spans="3:11" s="110" customFormat="1" ht="12.75" customHeight="1" x14ac:dyDescent="0.2">
      <c r="C344" s="133"/>
      <c r="D344" s="133"/>
      <c r="E344" s="133"/>
      <c r="F344" s="133"/>
      <c r="G344" s="133"/>
      <c r="H344" s="133"/>
      <c r="I344" s="133"/>
      <c r="J344" s="133"/>
      <c r="K344" s="133"/>
    </row>
    <row r="345" spans="3:11" s="110" customFormat="1" ht="12.75" customHeight="1" x14ac:dyDescent="0.2">
      <c r="C345" s="133"/>
      <c r="D345" s="133"/>
      <c r="E345" s="133"/>
      <c r="F345" s="133"/>
      <c r="G345" s="133"/>
      <c r="H345" s="133"/>
      <c r="I345" s="133"/>
      <c r="J345" s="133"/>
      <c r="K345" s="133"/>
    </row>
    <row r="346" spans="3:11" s="110" customFormat="1" ht="12.75" customHeight="1" x14ac:dyDescent="0.2">
      <c r="C346" s="133"/>
      <c r="D346" s="133"/>
      <c r="E346" s="133"/>
      <c r="F346" s="133"/>
      <c r="G346" s="133"/>
      <c r="H346" s="133"/>
      <c r="I346" s="133"/>
      <c r="J346" s="133"/>
      <c r="K346" s="133"/>
    </row>
    <row r="347" spans="3:11" s="110" customFormat="1" ht="12.75" customHeight="1" x14ac:dyDescent="0.2">
      <c r="C347" s="133"/>
      <c r="D347" s="133"/>
      <c r="E347" s="133"/>
      <c r="F347" s="133"/>
      <c r="G347" s="133"/>
      <c r="H347" s="133"/>
      <c r="I347" s="133"/>
      <c r="J347" s="133"/>
      <c r="K347" s="133"/>
    </row>
    <row r="348" spans="3:11" s="110" customFormat="1" ht="12.75" customHeight="1" x14ac:dyDescent="0.2">
      <c r="C348" s="133"/>
      <c r="D348" s="133"/>
      <c r="E348" s="133"/>
      <c r="F348" s="133"/>
      <c r="G348" s="133"/>
      <c r="H348" s="133"/>
      <c r="I348" s="133"/>
      <c r="J348" s="133"/>
      <c r="K348" s="133"/>
    </row>
    <row r="349" spans="3:11" s="110" customFormat="1" ht="12.75" customHeight="1" x14ac:dyDescent="0.2">
      <c r="C349" s="133"/>
      <c r="D349" s="133"/>
      <c r="E349" s="133"/>
      <c r="F349" s="133"/>
      <c r="G349" s="133"/>
      <c r="H349" s="133"/>
      <c r="I349" s="133"/>
      <c r="J349" s="133"/>
      <c r="K349" s="133"/>
    </row>
    <row r="350" spans="3:11" s="110" customFormat="1" ht="12.75" customHeight="1" x14ac:dyDescent="0.2">
      <c r="C350" s="133"/>
      <c r="D350" s="133"/>
      <c r="E350" s="133"/>
      <c r="F350" s="133"/>
      <c r="G350" s="133"/>
      <c r="H350" s="133"/>
      <c r="I350" s="133"/>
      <c r="J350" s="133"/>
      <c r="K350" s="133"/>
    </row>
    <row r="351" spans="3:11" s="110" customFormat="1" ht="12.75" customHeight="1" x14ac:dyDescent="0.2">
      <c r="C351" s="133"/>
      <c r="D351" s="133"/>
      <c r="E351" s="133"/>
      <c r="F351" s="133"/>
      <c r="G351" s="133"/>
      <c r="H351" s="133"/>
      <c r="I351" s="133"/>
      <c r="J351" s="133"/>
      <c r="K351" s="133"/>
    </row>
    <row r="352" spans="3:11" s="110" customFormat="1" ht="12.75" customHeight="1" x14ac:dyDescent="0.2">
      <c r="C352" s="133"/>
      <c r="D352" s="133"/>
      <c r="E352" s="133"/>
      <c r="F352" s="133"/>
      <c r="G352" s="133"/>
      <c r="H352" s="133"/>
      <c r="I352" s="133"/>
      <c r="J352" s="133"/>
      <c r="K352" s="133"/>
    </row>
    <row r="353" spans="3:11" s="110" customFormat="1" ht="12.75" customHeight="1" x14ac:dyDescent="0.2">
      <c r="C353" s="133"/>
      <c r="D353" s="133"/>
      <c r="E353" s="133"/>
      <c r="F353" s="133"/>
      <c r="G353" s="133"/>
      <c r="H353" s="133"/>
      <c r="I353" s="133"/>
      <c r="J353" s="133"/>
      <c r="K353" s="133"/>
    </row>
    <row r="354" spans="3:11" s="110" customFormat="1" ht="12.75" customHeight="1" x14ac:dyDescent="0.2">
      <c r="C354" s="133"/>
      <c r="D354" s="133"/>
      <c r="E354" s="133"/>
      <c r="F354" s="133"/>
      <c r="G354" s="133"/>
      <c r="H354" s="133"/>
      <c r="I354" s="133"/>
      <c r="J354" s="133"/>
      <c r="K354" s="133"/>
    </row>
    <row r="355" spans="3:11" s="110" customFormat="1" ht="12.75" customHeight="1" x14ac:dyDescent="0.2">
      <c r="C355" s="133"/>
      <c r="D355" s="133"/>
      <c r="E355" s="133"/>
      <c r="F355" s="133"/>
      <c r="G355" s="133"/>
      <c r="H355" s="133"/>
      <c r="I355" s="133"/>
      <c r="J355" s="133"/>
      <c r="K355" s="133"/>
    </row>
    <row r="356" spans="3:11" s="110" customFormat="1" ht="12.75" customHeight="1" x14ac:dyDescent="0.2">
      <c r="C356" s="133"/>
      <c r="D356" s="133"/>
      <c r="E356" s="133"/>
      <c r="F356" s="133"/>
      <c r="G356" s="133"/>
      <c r="H356" s="133"/>
      <c r="I356" s="133"/>
      <c r="J356" s="133"/>
      <c r="K356" s="133"/>
    </row>
    <row r="357" spans="3:11" s="110" customFormat="1" ht="12.75" customHeight="1" x14ac:dyDescent="0.2">
      <c r="C357" s="133"/>
      <c r="D357" s="133"/>
      <c r="E357" s="133"/>
      <c r="F357" s="133"/>
      <c r="G357" s="133"/>
      <c r="H357" s="133"/>
      <c r="I357" s="133"/>
      <c r="J357" s="133"/>
      <c r="K357" s="133"/>
    </row>
    <row r="358" spans="3:11" s="110" customFormat="1" ht="12.75" customHeight="1" x14ac:dyDescent="0.2">
      <c r="C358" s="133"/>
      <c r="D358" s="133"/>
      <c r="E358" s="133"/>
      <c r="F358" s="133"/>
      <c r="G358" s="133"/>
      <c r="H358" s="133"/>
      <c r="I358" s="133"/>
      <c r="J358" s="133"/>
      <c r="K358" s="133"/>
    </row>
    <row r="359" spans="3:11" s="110" customFormat="1" ht="12.75" customHeight="1" x14ac:dyDescent="0.2">
      <c r="C359" s="133"/>
      <c r="D359" s="133"/>
      <c r="E359" s="133"/>
      <c r="F359" s="133"/>
      <c r="G359" s="133"/>
      <c r="H359" s="133"/>
      <c r="I359" s="133"/>
      <c r="J359" s="133"/>
      <c r="K359" s="133"/>
    </row>
    <row r="360" spans="3:11" s="110" customFormat="1" ht="12.75" customHeight="1" x14ac:dyDescent="0.2">
      <c r="C360" s="133"/>
      <c r="D360" s="133"/>
      <c r="E360" s="133"/>
      <c r="F360" s="133"/>
      <c r="G360" s="133"/>
      <c r="H360" s="133"/>
      <c r="I360" s="133"/>
      <c r="J360" s="133"/>
      <c r="K360" s="133"/>
    </row>
    <row r="361" spans="3:11" s="110" customFormat="1" ht="12.75" customHeight="1" x14ac:dyDescent="0.2">
      <c r="C361" s="133"/>
      <c r="D361" s="133"/>
      <c r="E361" s="133"/>
      <c r="F361" s="133"/>
      <c r="G361" s="133"/>
      <c r="H361" s="133"/>
      <c r="I361" s="133"/>
      <c r="J361" s="133"/>
      <c r="K361" s="133"/>
    </row>
    <row r="362" spans="3:11" s="110" customFormat="1" ht="12.75" customHeight="1" x14ac:dyDescent="0.2">
      <c r="C362" s="133"/>
      <c r="D362" s="133"/>
      <c r="E362" s="133"/>
      <c r="F362" s="133"/>
      <c r="G362" s="133"/>
      <c r="H362" s="133"/>
      <c r="I362" s="133"/>
      <c r="J362" s="133"/>
      <c r="K362" s="133"/>
    </row>
    <row r="363" spans="3:11" s="110" customFormat="1" ht="12.75" customHeight="1" x14ac:dyDescent="0.2">
      <c r="C363" s="133"/>
      <c r="D363" s="133"/>
      <c r="E363" s="133"/>
      <c r="F363" s="133"/>
      <c r="G363" s="133"/>
      <c r="H363" s="133"/>
      <c r="I363" s="133"/>
      <c r="J363" s="133"/>
      <c r="K363" s="133"/>
    </row>
    <row r="364" spans="3:11" s="110" customFormat="1" ht="12.75" customHeight="1" x14ac:dyDescent="0.2">
      <c r="C364" s="133"/>
      <c r="D364" s="133"/>
      <c r="E364" s="133"/>
      <c r="F364" s="133"/>
      <c r="G364" s="133"/>
      <c r="H364" s="133"/>
      <c r="I364" s="133"/>
      <c r="J364" s="133"/>
      <c r="K364" s="133"/>
    </row>
    <row r="365" spans="3:11" s="110" customFormat="1" ht="12.75" customHeight="1" x14ac:dyDescent="0.2">
      <c r="C365" s="133"/>
      <c r="D365" s="133"/>
      <c r="E365" s="133"/>
      <c r="F365" s="133"/>
      <c r="G365" s="133"/>
      <c r="H365" s="133"/>
      <c r="I365" s="133"/>
      <c r="J365" s="133"/>
      <c r="K365" s="133"/>
    </row>
    <row r="366" spans="3:11" s="110" customFormat="1" ht="12.75" customHeight="1" x14ac:dyDescent="0.2">
      <c r="C366" s="133"/>
      <c r="D366" s="133"/>
      <c r="E366" s="133"/>
      <c r="F366" s="133"/>
      <c r="G366" s="133"/>
      <c r="H366" s="133"/>
      <c r="I366" s="133"/>
      <c r="J366" s="133"/>
      <c r="K366" s="133"/>
    </row>
    <row r="367" spans="3:11" s="110" customFormat="1" ht="12.75" customHeight="1" x14ac:dyDescent="0.2">
      <c r="C367" s="133"/>
      <c r="D367" s="133"/>
      <c r="E367" s="133"/>
      <c r="F367" s="133"/>
      <c r="G367" s="133"/>
      <c r="H367" s="133"/>
      <c r="I367" s="133"/>
      <c r="J367" s="133"/>
      <c r="K367" s="133"/>
    </row>
    <row r="368" spans="3:11" s="110" customFormat="1" ht="12.75" customHeight="1" x14ac:dyDescent="0.2">
      <c r="C368" s="133"/>
      <c r="D368" s="133"/>
      <c r="E368" s="133"/>
      <c r="F368" s="133"/>
      <c r="G368" s="133"/>
      <c r="H368" s="133"/>
      <c r="I368" s="133"/>
      <c r="J368" s="133"/>
      <c r="K368" s="133"/>
    </row>
    <row r="369" spans="3:11" s="110" customFormat="1" ht="12.75" customHeight="1" x14ac:dyDescent="0.2">
      <c r="C369" s="133"/>
      <c r="D369" s="133"/>
      <c r="E369" s="133"/>
      <c r="F369" s="133"/>
      <c r="G369" s="133"/>
      <c r="H369" s="133"/>
      <c r="I369" s="133"/>
      <c r="J369" s="133"/>
      <c r="K369" s="133"/>
    </row>
    <row r="370" spans="3:11" s="110" customFormat="1" ht="12.75" customHeight="1" x14ac:dyDescent="0.2">
      <c r="C370" s="133"/>
      <c r="D370" s="133"/>
      <c r="E370" s="133"/>
      <c r="F370" s="133"/>
      <c r="G370" s="133"/>
      <c r="H370" s="133"/>
      <c r="I370" s="133"/>
      <c r="J370" s="133"/>
      <c r="K370" s="133"/>
    </row>
    <row r="371" spans="3:11" s="110" customFormat="1" ht="12.75" customHeight="1" x14ac:dyDescent="0.2">
      <c r="C371" s="133"/>
      <c r="D371" s="133"/>
      <c r="E371" s="133"/>
      <c r="F371" s="133"/>
      <c r="G371" s="133"/>
      <c r="H371" s="133"/>
      <c r="I371" s="133"/>
      <c r="J371" s="133"/>
      <c r="K371" s="133"/>
    </row>
    <row r="372" spans="3:11" s="110" customFormat="1" ht="12.75" customHeight="1" x14ac:dyDescent="0.2">
      <c r="C372" s="133"/>
      <c r="D372" s="133"/>
      <c r="E372" s="133"/>
      <c r="F372" s="133"/>
      <c r="G372" s="133"/>
      <c r="H372" s="133"/>
      <c r="I372" s="133"/>
      <c r="J372" s="133"/>
      <c r="K372" s="133"/>
    </row>
    <row r="373" spans="3:11" s="110" customFormat="1" ht="12.75" customHeight="1" x14ac:dyDescent="0.2">
      <c r="C373" s="133"/>
      <c r="D373" s="133"/>
      <c r="E373" s="133"/>
      <c r="F373" s="133"/>
      <c r="G373" s="133"/>
      <c r="H373" s="133"/>
      <c r="I373" s="133"/>
      <c r="J373" s="133"/>
      <c r="K373" s="133"/>
    </row>
    <row r="374" spans="3:11" s="110" customFormat="1" ht="12.75" customHeight="1" x14ac:dyDescent="0.2">
      <c r="C374" s="133"/>
      <c r="D374" s="133"/>
      <c r="E374" s="133"/>
      <c r="F374" s="133"/>
      <c r="G374" s="133"/>
      <c r="H374" s="133"/>
      <c r="I374" s="133"/>
      <c r="J374" s="133"/>
      <c r="K374" s="133"/>
    </row>
    <row r="375" spans="3:11" s="110" customFormat="1" ht="12.75" customHeight="1" x14ac:dyDescent="0.2">
      <c r="C375" s="133"/>
      <c r="D375" s="133"/>
      <c r="E375" s="133"/>
      <c r="F375" s="133"/>
      <c r="G375" s="133"/>
      <c r="H375" s="133"/>
      <c r="I375" s="133"/>
      <c r="J375" s="133"/>
      <c r="K375" s="133"/>
    </row>
    <row r="376" spans="3:11" s="110" customFormat="1" ht="12.75" customHeight="1" x14ac:dyDescent="0.2">
      <c r="C376" s="133"/>
      <c r="D376" s="133"/>
      <c r="E376" s="133"/>
      <c r="F376" s="133"/>
      <c r="G376" s="133"/>
      <c r="H376" s="133"/>
      <c r="I376" s="133"/>
      <c r="J376" s="133"/>
      <c r="K376" s="133"/>
    </row>
    <row r="377" spans="3:11" s="110" customFormat="1" ht="12.75" customHeight="1" x14ac:dyDescent="0.2">
      <c r="C377" s="133"/>
      <c r="D377" s="133"/>
      <c r="E377" s="133"/>
      <c r="F377" s="133"/>
      <c r="G377" s="133"/>
      <c r="H377" s="133"/>
      <c r="I377" s="133"/>
      <c r="J377" s="133"/>
      <c r="K377" s="133"/>
    </row>
    <row r="378" spans="3:11" s="110" customFormat="1" ht="12.75" customHeight="1" x14ac:dyDescent="0.2">
      <c r="C378" s="133"/>
      <c r="D378" s="133"/>
      <c r="E378" s="133"/>
      <c r="F378" s="133"/>
      <c r="G378" s="133"/>
      <c r="H378" s="133"/>
      <c r="I378" s="133"/>
      <c r="J378" s="133"/>
      <c r="K378" s="133"/>
    </row>
    <row r="379" spans="3:11" s="110" customFormat="1" ht="12.75" customHeight="1" x14ac:dyDescent="0.2">
      <c r="C379" s="133"/>
      <c r="D379" s="133"/>
      <c r="E379" s="133"/>
      <c r="F379" s="133"/>
      <c r="G379" s="133"/>
      <c r="H379" s="133"/>
      <c r="I379" s="133"/>
      <c r="J379" s="133"/>
      <c r="K379" s="133"/>
    </row>
    <row r="380" spans="3:11" s="110" customFormat="1" ht="12.75" customHeight="1" x14ac:dyDescent="0.2">
      <c r="C380" s="133"/>
      <c r="D380" s="133"/>
      <c r="E380" s="133"/>
      <c r="F380" s="133"/>
      <c r="G380" s="133"/>
      <c r="H380" s="133"/>
      <c r="I380" s="133"/>
      <c r="J380" s="133"/>
      <c r="K380" s="133"/>
    </row>
    <row r="381" spans="3:11" s="110" customFormat="1" ht="12.75" customHeight="1" x14ac:dyDescent="0.2">
      <c r="C381" s="133"/>
      <c r="D381" s="133"/>
      <c r="E381" s="133"/>
      <c r="F381" s="133"/>
      <c r="G381" s="133"/>
      <c r="H381" s="133"/>
      <c r="I381" s="133"/>
      <c r="J381" s="133"/>
      <c r="K381" s="133"/>
    </row>
    <row r="382" spans="3:11" s="110" customFormat="1" ht="12.75" customHeight="1" x14ac:dyDescent="0.2">
      <c r="C382" s="133"/>
      <c r="D382" s="133"/>
      <c r="E382" s="133"/>
      <c r="F382" s="133"/>
      <c r="G382" s="133"/>
      <c r="H382" s="133"/>
      <c r="I382" s="133"/>
      <c r="J382" s="133"/>
      <c r="K382" s="133"/>
    </row>
    <row r="383" spans="3:11" s="110" customFormat="1" ht="12.75" customHeight="1" x14ac:dyDescent="0.2">
      <c r="C383" s="133"/>
      <c r="D383" s="133"/>
      <c r="E383" s="133"/>
      <c r="F383" s="133"/>
      <c r="G383" s="133"/>
      <c r="H383" s="133"/>
      <c r="I383" s="133"/>
      <c r="J383" s="133"/>
      <c r="K383" s="133"/>
    </row>
    <row r="384" spans="3:11" s="110" customFormat="1" ht="12.75" customHeight="1" x14ac:dyDescent="0.2">
      <c r="C384" s="133"/>
      <c r="D384" s="133"/>
      <c r="E384" s="133"/>
      <c r="F384" s="133"/>
      <c r="G384" s="133"/>
      <c r="H384" s="133"/>
      <c r="I384" s="133"/>
      <c r="J384" s="133"/>
      <c r="K384" s="133"/>
    </row>
    <row r="385" spans="3:11" s="110" customFormat="1" ht="12.75" customHeight="1" x14ac:dyDescent="0.2">
      <c r="C385" s="133"/>
      <c r="D385" s="133"/>
      <c r="E385" s="133"/>
      <c r="F385" s="133"/>
      <c r="G385" s="133"/>
      <c r="H385" s="133"/>
      <c r="I385" s="133"/>
      <c r="J385" s="133"/>
      <c r="K385" s="133"/>
    </row>
    <row r="386" spans="3:11" s="110" customFormat="1" ht="12.75" customHeight="1" x14ac:dyDescent="0.2">
      <c r="C386" s="133"/>
      <c r="D386" s="133"/>
      <c r="E386" s="133"/>
      <c r="F386" s="133"/>
      <c r="G386" s="133"/>
      <c r="H386" s="133"/>
      <c r="I386" s="133"/>
      <c r="J386" s="133"/>
      <c r="K386" s="133"/>
    </row>
    <row r="387" spans="3:11" s="110" customFormat="1" ht="12.75" customHeight="1" x14ac:dyDescent="0.2">
      <c r="C387" s="133"/>
      <c r="D387" s="133"/>
      <c r="E387" s="133"/>
      <c r="F387" s="133"/>
      <c r="G387" s="133"/>
      <c r="H387" s="133"/>
      <c r="I387" s="133"/>
      <c r="J387" s="133"/>
      <c r="K387" s="133"/>
    </row>
    <row r="388" spans="3:11" s="110" customFormat="1" ht="12.75" customHeight="1" x14ac:dyDescent="0.2">
      <c r="C388" s="133"/>
      <c r="D388" s="133"/>
      <c r="E388" s="133"/>
      <c r="F388" s="133"/>
      <c r="G388" s="133"/>
      <c r="H388" s="133"/>
      <c r="I388" s="133"/>
      <c r="J388" s="133"/>
      <c r="K388" s="133"/>
    </row>
    <row r="389" spans="3:11" s="110" customFormat="1" ht="12.75" customHeight="1" x14ac:dyDescent="0.2">
      <c r="C389" s="133"/>
      <c r="D389" s="133"/>
      <c r="E389" s="133"/>
      <c r="F389" s="133"/>
      <c r="G389" s="133"/>
      <c r="H389" s="133"/>
      <c r="I389" s="133"/>
      <c r="J389" s="133"/>
      <c r="K389" s="133"/>
    </row>
    <row r="390" spans="3:11" s="110" customFormat="1" ht="12.75" customHeight="1" x14ac:dyDescent="0.2">
      <c r="C390" s="133"/>
      <c r="D390" s="133"/>
      <c r="E390" s="133"/>
      <c r="F390" s="133"/>
      <c r="G390" s="133"/>
      <c r="H390" s="133"/>
      <c r="I390" s="133"/>
      <c r="J390" s="133"/>
      <c r="K390" s="133"/>
    </row>
    <row r="391" spans="3:11" s="110" customFormat="1" ht="12.75" customHeight="1" x14ac:dyDescent="0.2">
      <c r="C391" s="133"/>
      <c r="D391" s="133"/>
      <c r="E391" s="133"/>
      <c r="F391" s="133"/>
      <c r="G391" s="133"/>
      <c r="H391" s="133"/>
      <c r="I391" s="133"/>
      <c r="J391" s="133"/>
      <c r="K391" s="133"/>
    </row>
    <row r="392" spans="3:11" s="110" customFormat="1" ht="12.75" customHeight="1" x14ac:dyDescent="0.2">
      <c r="C392" s="133"/>
      <c r="D392" s="133"/>
      <c r="E392" s="133"/>
      <c r="F392" s="133"/>
      <c r="G392" s="133"/>
      <c r="H392" s="133"/>
      <c r="I392" s="133"/>
      <c r="J392" s="133"/>
      <c r="K392" s="133"/>
    </row>
    <row r="393" spans="3:11" s="110" customFormat="1" ht="12.75" customHeight="1" x14ac:dyDescent="0.2">
      <c r="C393" s="133"/>
      <c r="D393" s="133"/>
      <c r="E393" s="133"/>
      <c r="F393" s="133"/>
      <c r="G393" s="133"/>
      <c r="H393" s="133"/>
      <c r="I393" s="133"/>
      <c r="J393" s="133"/>
      <c r="K393" s="133"/>
    </row>
    <row r="394" spans="3:11" s="110" customFormat="1" ht="12.75" customHeight="1" x14ac:dyDescent="0.2">
      <c r="C394" s="133"/>
      <c r="D394" s="133"/>
      <c r="E394" s="133"/>
      <c r="F394" s="133"/>
      <c r="G394" s="133"/>
      <c r="H394" s="133"/>
      <c r="I394" s="133"/>
      <c r="J394" s="133"/>
      <c r="K394" s="133"/>
    </row>
    <row r="395" spans="3:11" s="110" customFormat="1" ht="12.75" customHeight="1" x14ac:dyDescent="0.2">
      <c r="C395" s="133"/>
      <c r="D395" s="133"/>
      <c r="E395" s="133"/>
      <c r="F395" s="133"/>
      <c r="G395" s="133"/>
      <c r="H395" s="133"/>
      <c r="I395" s="133"/>
      <c r="J395" s="133"/>
      <c r="K395" s="133"/>
    </row>
    <row r="396" spans="3:11" s="110" customFormat="1" ht="12.75" customHeight="1" x14ac:dyDescent="0.2">
      <c r="C396" s="133"/>
      <c r="D396" s="133"/>
      <c r="E396" s="133"/>
      <c r="F396" s="133"/>
      <c r="G396" s="133"/>
      <c r="H396" s="133"/>
      <c r="I396" s="133"/>
      <c r="J396" s="133"/>
      <c r="K396" s="133"/>
    </row>
    <row r="397" spans="3:11" s="110" customFormat="1" ht="12.75" customHeight="1" x14ac:dyDescent="0.2">
      <c r="C397" s="133"/>
      <c r="D397" s="133"/>
      <c r="E397" s="133"/>
      <c r="F397" s="133"/>
      <c r="G397" s="133"/>
      <c r="H397" s="133"/>
      <c r="I397" s="133"/>
      <c r="J397" s="133"/>
      <c r="K397" s="133"/>
    </row>
    <row r="398" spans="3:11" s="110" customFormat="1" ht="12.75" customHeight="1" x14ac:dyDescent="0.2">
      <c r="C398" s="133"/>
      <c r="D398" s="133"/>
      <c r="E398" s="133"/>
      <c r="F398" s="133"/>
      <c r="G398" s="133"/>
      <c r="H398" s="133"/>
      <c r="I398" s="133"/>
      <c r="J398" s="133"/>
      <c r="K398" s="133"/>
    </row>
    <row r="399" spans="3:11" s="110" customFormat="1" ht="12.75" customHeight="1" x14ac:dyDescent="0.2">
      <c r="C399" s="133"/>
      <c r="D399" s="133"/>
      <c r="E399" s="133"/>
      <c r="F399" s="133"/>
      <c r="G399" s="133"/>
      <c r="H399" s="133"/>
      <c r="I399" s="133"/>
      <c r="J399" s="133"/>
      <c r="K399" s="133"/>
    </row>
    <row r="400" spans="3:11" s="110" customFormat="1" ht="12.75" customHeight="1" x14ac:dyDescent="0.2">
      <c r="C400" s="133"/>
      <c r="D400" s="133"/>
      <c r="E400" s="133"/>
      <c r="F400" s="133"/>
      <c r="G400" s="133"/>
      <c r="H400" s="133"/>
      <c r="I400" s="133"/>
      <c r="J400" s="133"/>
      <c r="K400" s="133"/>
    </row>
    <row r="401" spans="3:11" s="110" customFormat="1" ht="12.75" customHeight="1" x14ac:dyDescent="0.2">
      <c r="C401" s="133"/>
      <c r="D401" s="133"/>
      <c r="E401" s="133"/>
      <c r="F401" s="133"/>
      <c r="G401" s="133"/>
      <c r="H401" s="133"/>
      <c r="I401" s="133"/>
      <c r="J401" s="133"/>
      <c r="K401" s="133"/>
    </row>
    <row r="402" spans="3:11" s="110" customFormat="1" ht="12.75" customHeight="1" x14ac:dyDescent="0.2">
      <c r="C402" s="133"/>
      <c r="D402" s="133"/>
      <c r="E402" s="133"/>
      <c r="F402" s="133"/>
      <c r="G402" s="133"/>
      <c r="H402" s="133"/>
      <c r="I402" s="133"/>
      <c r="J402" s="133"/>
      <c r="K402" s="133"/>
    </row>
    <row r="403" spans="3:11" s="110" customFormat="1" ht="12.75" customHeight="1" x14ac:dyDescent="0.2">
      <c r="C403" s="133"/>
      <c r="D403" s="133"/>
      <c r="E403" s="133"/>
      <c r="F403" s="133"/>
      <c r="G403" s="133"/>
      <c r="H403" s="133"/>
      <c r="I403" s="133"/>
      <c r="J403" s="133"/>
      <c r="K403" s="133"/>
    </row>
    <row r="404" spans="3:11" s="110" customFormat="1" ht="12.75" customHeight="1" x14ac:dyDescent="0.2">
      <c r="C404" s="133"/>
      <c r="D404" s="133"/>
      <c r="E404" s="133"/>
      <c r="F404" s="133"/>
      <c r="G404" s="133"/>
      <c r="H404" s="133"/>
      <c r="I404" s="133"/>
      <c r="J404" s="133"/>
      <c r="K404" s="133"/>
    </row>
    <row r="405" spans="3:11" s="110" customFormat="1" ht="12.75" customHeight="1" x14ac:dyDescent="0.2">
      <c r="C405" s="133"/>
      <c r="D405" s="133"/>
      <c r="E405" s="133"/>
      <c r="F405" s="133"/>
      <c r="G405" s="133"/>
      <c r="H405" s="133"/>
      <c r="I405" s="133"/>
      <c r="J405" s="133"/>
      <c r="K405" s="133"/>
    </row>
    <row r="406" spans="3:11" s="110" customFormat="1" ht="12.75" customHeight="1" x14ac:dyDescent="0.2">
      <c r="C406" s="133"/>
      <c r="D406" s="133"/>
      <c r="E406" s="133"/>
      <c r="F406" s="133"/>
      <c r="G406" s="133"/>
      <c r="H406" s="133"/>
      <c r="I406" s="133"/>
      <c r="J406" s="133"/>
      <c r="K406" s="133"/>
    </row>
    <row r="407" spans="3:11" s="110" customFormat="1" ht="12.75" customHeight="1" x14ac:dyDescent="0.2">
      <c r="C407" s="133"/>
      <c r="D407" s="133"/>
      <c r="E407" s="133"/>
      <c r="F407" s="133"/>
      <c r="G407" s="133"/>
      <c r="H407" s="133"/>
      <c r="I407" s="133"/>
      <c r="J407" s="133"/>
      <c r="K407" s="133"/>
    </row>
    <row r="408" spans="3:11" s="110" customFormat="1" ht="12.75" customHeight="1" x14ac:dyDescent="0.2">
      <c r="C408" s="133"/>
      <c r="D408" s="133"/>
      <c r="E408" s="133"/>
      <c r="F408" s="133"/>
      <c r="G408" s="133"/>
      <c r="H408" s="133"/>
      <c r="I408" s="133"/>
      <c r="J408" s="133"/>
      <c r="K408" s="133"/>
    </row>
    <row r="409" spans="3:11" s="110" customFormat="1" ht="12.75" customHeight="1" x14ac:dyDescent="0.2">
      <c r="C409" s="133"/>
      <c r="D409" s="133"/>
      <c r="E409" s="133"/>
      <c r="F409" s="133"/>
      <c r="G409" s="133"/>
      <c r="H409" s="133"/>
      <c r="I409" s="133"/>
      <c r="J409" s="133"/>
      <c r="K409" s="133"/>
    </row>
    <row r="410" spans="3:11" s="110" customFormat="1" ht="12.75" customHeight="1" x14ac:dyDescent="0.2">
      <c r="C410" s="133"/>
      <c r="D410" s="133"/>
      <c r="E410" s="133"/>
      <c r="F410" s="133"/>
      <c r="G410" s="133"/>
      <c r="H410" s="133"/>
      <c r="I410" s="133"/>
      <c r="J410" s="133"/>
      <c r="K410" s="133"/>
    </row>
    <row r="411" spans="3:11" s="110" customFormat="1" ht="12.75" customHeight="1" x14ac:dyDescent="0.2">
      <c r="C411" s="133"/>
      <c r="D411" s="133"/>
      <c r="E411" s="133"/>
      <c r="F411" s="133"/>
      <c r="G411" s="133"/>
      <c r="H411" s="133"/>
      <c r="I411" s="133"/>
      <c r="J411" s="133"/>
      <c r="K411" s="133"/>
    </row>
    <row r="412" spans="3:11" s="110" customFormat="1" ht="12.75" customHeight="1" x14ac:dyDescent="0.2">
      <c r="C412" s="133"/>
      <c r="D412" s="133"/>
      <c r="E412" s="133"/>
      <c r="F412" s="133"/>
      <c r="G412" s="133"/>
      <c r="H412" s="133"/>
      <c r="I412" s="133"/>
      <c r="J412" s="133"/>
      <c r="K412" s="133"/>
    </row>
    <row r="413" spans="3:11" s="110" customFormat="1" ht="12.75" customHeight="1" x14ac:dyDescent="0.2">
      <c r="C413" s="133"/>
      <c r="D413" s="133"/>
      <c r="E413" s="133"/>
      <c r="F413" s="133"/>
      <c r="G413" s="133"/>
      <c r="H413" s="133"/>
      <c r="I413" s="133"/>
      <c r="J413" s="133"/>
      <c r="K413" s="133"/>
    </row>
    <row r="414" spans="3:11" s="110" customFormat="1" ht="12.75" customHeight="1" x14ac:dyDescent="0.2">
      <c r="C414" s="133"/>
      <c r="D414" s="133"/>
      <c r="E414" s="133"/>
      <c r="F414" s="133"/>
      <c r="G414" s="133"/>
      <c r="H414" s="133"/>
      <c r="I414" s="133"/>
      <c r="J414" s="133"/>
      <c r="K414" s="133"/>
    </row>
    <row r="415" spans="3:11" s="110" customFormat="1" ht="12.75" customHeight="1" x14ac:dyDescent="0.2">
      <c r="C415" s="133"/>
      <c r="D415" s="133"/>
      <c r="E415" s="133"/>
      <c r="F415" s="133"/>
      <c r="G415" s="133"/>
      <c r="H415" s="133"/>
      <c r="I415" s="133"/>
      <c r="J415" s="133"/>
      <c r="K415" s="133"/>
    </row>
    <row r="416" spans="3:11" s="110" customFormat="1" ht="12.75" customHeight="1" x14ac:dyDescent="0.2">
      <c r="C416" s="133"/>
      <c r="D416" s="133"/>
      <c r="E416" s="133"/>
      <c r="F416" s="133"/>
      <c r="G416" s="133"/>
      <c r="H416" s="133"/>
      <c r="I416" s="133"/>
      <c r="J416" s="133"/>
      <c r="K416" s="133"/>
    </row>
    <row r="417" spans="3:11" s="110" customFormat="1" ht="12.75" customHeight="1" x14ac:dyDescent="0.2">
      <c r="C417" s="133"/>
      <c r="D417" s="133"/>
      <c r="E417" s="133"/>
      <c r="F417" s="133"/>
      <c r="G417" s="133"/>
      <c r="H417" s="133"/>
      <c r="I417" s="133"/>
      <c r="J417" s="133"/>
      <c r="K417" s="133"/>
    </row>
    <row r="418" spans="3:11" s="110" customFormat="1" ht="12.75" customHeight="1" x14ac:dyDescent="0.2">
      <c r="C418" s="133"/>
      <c r="D418" s="133"/>
      <c r="E418" s="133"/>
      <c r="F418" s="133"/>
      <c r="G418" s="133"/>
      <c r="H418" s="133"/>
      <c r="I418" s="133"/>
      <c r="J418" s="133"/>
      <c r="K418" s="133"/>
    </row>
    <row r="419" spans="3:11" s="110" customFormat="1" ht="12.75" customHeight="1" x14ac:dyDescent="0.2">
      <c r="C419" s="133"/>
      <c r="D419" s="133"/>
      <c r="E419" s="133"/>
      <c r="F419" s="133"/>
      <c r="G419" s="133"/>
      <c r="H419" s="133"/>
      <c r="I419" s="133"/>
      <c r="J419" s="133"/>
      <c r="K419" s="133"/>
    </row>
    <row r="420" spans="3:11" s="110" customFormat="1" ht="12.75" customHeight="1" x14ac:dyDescent="0.2">
      <c r="C420" s="133"/>
      <c r="D420" s="133"/>
      <c r="E420" s="133"/>
      <c r="F420" s="133"/>
      <c r="G420" s="133"/>
      <c r="H420" s="133"/>
      <c r="I420" s="133"/>
      <c r="J420" s="133"/>
      <c r="K420" s="133"/>
    </row>
    <row r="421" spans="3:11" s="110" customFormat="1" ht="12.75" customHeight="1" x14ac:dyDescent="0.2">
      <c r="C421" s="133"/>
      <c r="D421" s="133"/>
      <c r="E421" s="133"/>
      <c r="F421" s="133"/>
      <c r="G421" s="133"/>
      <c r="H421" s="133"/>
      <c r="I421" s="133"/>
      <c r="J421" s="133"/>
      <c r="K421" s="133"/>
    </row>
    <row r="422" spans="3:11" s="110" customFormat="1" ht="12.75" customHeight="1" x14ac:dyDescent="0.2">
      <c r="C422" s="133"/>
      <c r="D422" s="133"/>
      <c r="E422" s="133"/>
      <c r="F422" s="133"/>
      <c r="G422" s="133"/>
      <c r="H422" s="133"/>
      <c r="I422" s="133"/>
      <c r="J422" s="133"/>
      <c r="K422" s="133"/>
    </row>
    <row r="423" spans="3:11" s="110" customFormat="1" ht="12.75" customHeight="1" x14ac:dyDescent="0.2">
      <c r="C423" s="133"/>
      <c r="D423" s="133"/>
      <c r="E423" s="133"/>
      <c r="F423" s="133"/>
      <c r="G423" s="133"/>
      <c r="H423" s="133"/>
      <c r="I423" s="133"/>
      <c r="J423" s="133"/>
      <c r="K423" s="133"/>
    </row>
    <row r="424" spans="3:11" s="110" customFormat="1" ht="12.75" customHeight="1" x14ac:dyDescent="0.2">
      <c r="C424" s="133"/>
      <c r="D424" s="133"/>
      <c r="E424" s="133"/>
      <c r="F424" s="133"/>
      <c r="G424" s="133"/>
      <c r="H424" s="133"/>
      <c r="I424" s="133"/>
      <c r="J424" s="133"/>
      <c r="K424" s="133"/>
    </row>
    <row r="425" spans="3:11" s="110" customFormat="1" ht="12.75" customHeight="1" x14ac:dyDescent="0.2">
      <c r="C425" s="133"/>
      <c r="D425" s="133"/>
      <c r="E425" s="133"/>
      <c r="F425" s="133"/>
      <c r="G425" s="133"/>
      <c r="H425" s="133"/>
      <c r="I425" s="133"/>
      <c r="J425" s="133"/>
      <c r="K425" s="133"/>
    </row>
    <row r="426" spans="3:11" s="110" customFormat="1" ht="12.75" customHeight="1" x14ac:dyDescent="0.2">
      <c r="C426" s="133"/>
      <c r="D426" s="133"/>
      <c r="E426" s="133"/>
      <c r="F426" s="133"/>
      <c r="G426" s="133"/>
      <c r="H426" s="133"/>
      <c r="I426" s="133"/>
      <c r="J426" s="133"/>
      <c r="K426" s="133"/>
    </row>
    <row r="427" spans="3:11" s="110" customFormat="1" ht="12.75" customHeight="1" x14ac:dyDescent="0.2">
      <c r="C427" s="133"/>
      <c r="D427" s="133"/>
      <c r="E427" s="133"/>
      <c r="F427" s="133"/>
      <c r="G427" s="133"/>
      <c r="H427" s="133"/>
      <c r="I427" s="133"/>
      <c r="J427" s="133"/>
      <c r="K427" s="133"/>
    </row>
    <row r="428" spans="3:11" s="110" customFormat="1" ht="12.75" customHeight="1" x14ac:dyDescent="0.2">
      <c r="C428" s="133"/>
      <c r="D428" s="133"/>
      <c r="E428" s="133"/>
      <c r="F428" s="133"/>
      <c r="G428" s="133"/>
      <c r="H428" s="133"/>
      <c r="I428" s="133"/>
      <c r="J428" s="133"/>
      <c r="K428" s="133"/>
    </row>
    <row r="429" spans="3:11" s="110" customFormat="1" ht="12.75" customHeight="1" x14ac:dyDescent="0.2">
      <c r="C429" s="133"/>
      <c r="D429" s="133"/>
      <c r="E429" s="133"/>
      <c r="F429" s="133"/>
      <c r="G429" s="133"/>
      <c r="H429" s="133"/>
      <c r="I429" s="133"/>
      <c r="J429" s="133"/>
      <c r="K429" s="133"/>
    </row>
    <row r="430" spans="3:11" s="110" customFormat="1" ht="12.75" customHeight="1" x14ac:dyDescent="0.2">
      <c r="C430" s="133"/>
      <c r="D430" s="133"/>
      <c r="E430" s="133"/>
      <c r="F430" s="133"/>
      <c r="G430" s="133"/>
      <c r="H430" s="133"/>
      <c r="I430" s="133"/>
      <c r="J430" s="133"/>
      <c r="K430" s="133"/>
    </row>
    <row r="431" spans="3:11" s="110" customFormat="1" ht="12.75" customHeight="1" x14ac:dyDescent="0.2">
      <c r="C431" s="133"/>
      <c r="D431" s="133"/>
      <c r="E431" s="133"/>
      <c r="F431" s="133"/>
      <c r="G431" s="133"/>
      <c r="H431" s="133"/>
      <c r="I431" s="133"/>
      <c r="J431" s="133"/>
      <c r="K431" s="133"/>
    </row>
    <row r="432" spans="3:11" s="110" customFormat="1" ht="12.75" customHeight="1" x14ac:dyDescent="0.2">
      <c r="C432" s="133"/>
      <c r="D432" s="133"/>
      <c r="E432" s="133"/>
      <c r="F432" s="133"/>
      <c r="G432" s="133"/>
      <c r="H432" s="133"/>
      <c r="I432" s="133"/>
      <c r="J432" s="133"/>
      <c r="K432" s="133"/>
    </row>
    <row r="433" spans="3:11" s="110" customFormat="1" ht="12.75" customHeight="1" x14ac:dyDescent="0.2">
      <c r="C433" s="133"/>
      <c r="D433" s="133"/>
      <c r="E433" s="133"/>
      <c r="F433" s="133"/>
      <c r="G433" s="133"/>
      <c r="H433" s="133"/>
      <c r="I433" s="133"/>
      <c r="J433" s="133"/>
      <c r="K433" s="133"/>
    </row>
    <row r="434" spans="3:11" s="110" customFormat="1" ht="12.75" customHeight="1" x14ac:dyDescent="0.2">
      <c r="C434" s="133"/>
      <c r="D434" s="133"/>
      <c r="E434" s="133"/>
      <c r="F434" s="133"/>
      <c r="G434" s="133"/>
      <c r="H434" s="133"/>
      <c r="I434" s="133"/>
      <c r="J434" s="133"/>
      <c r="K434" s="133"/>
    </row>
    <row r="435" spans="3:11" s="110" customFormat="1" ht="12.75" customHeight="1" x14ac:dyDescent="0.2">
      <c r="C435" s="133"/>
      <c r="D435" s="133"/>
      <c r="E435" s="133"/>
      <c r="F435" s="133"/>
      <c r="G435" s="133"/>
      <c r="H435" s="133"/>
      <c r="I435" s="133"/>
      <c r="J435" s="133"/>
      <c r="K435" s="133"/>
    </row>
    <row r="436" spans="3:11" s="110" customFormat="1" ht="12.75" customHeight="1" x14ac:dyDescent="0.2">
      <c r="C436" s="133"/>
      <c r="D436" s="133"/>
      <c r="E436" s="133"/>
      <c r="F436" s="133"/>
      <c r="G436" s="133"/>
      <c r="H436" s="133"/>
      <c r="I436" s="133"/>
      <c r="J436" s="133"/>
      <c r="K436" s="133"/>
    </row>
    <row r="437" spans="3:11" s="110" customFormat="1" ht="12.75" customHeight="1" x14ac:dyDescent="0.2">
      <c r="C437" s="133"/>
      <c r="D437" s="133"/>
      <c r="E437" s="133"/>
      <c r="F437" s="133"/>
      <c r="G437" s="133"/>
      <c r="H437" s="133"/>
      <c r="I437" s="133"/>
      <c r="J437" s="133"/>
      <c r="K437" s="133"/>
    </row>
    <row r="438" spans="3:11" s="110" customFormat="1" ht="12.75" customHeight="1" x14ac:dyDescent="0.2">
      <c r="C438" s="133"/>
      <c r="D438" s="133"/>
      <c r="E438" s="133"/>
      <c r="F438" s="133"/>
      <c r="G438" s="133"/>
      <c r="H438" s="133"/>
      <c r="I438" s="133"/>
      <c r="J438" s="133"/>
      <c r="K438" s="133"/>
    </row>
    <row r="439" spans="3:11" s="110" customFormat="1" ht="12.75" customHeight="1" x14ac:dyDescent="0.2">
      <c r="C439" s="133"/>
      <c r="D439" s="133"/>
      <c r="E439" s="133"/>
      <c r="F439" s="133"/>
      <c r="G439" s="133"/>
      <c r="H439" s="133"/>
      <c r="I439" s="133"/>
      <c r="J439" s="133"/>
      <c r="K439" s="133"/>
    </row>
    <row r="440" spans="3:11" s="110" customFormat="1" ht="12.75" customHeight="1" x14ac:dyDescent="0.2">
      <c r="C440" s="133"/>
      <c r="D440" s="133"/>
      <c r="E440" s="133"/>
      <c r="F440" s="133"/>
      <c r="G440" s="133"/>
      <c r="H440" s="133"/>
      <c r="I440" s="133"/>
      <c r="J440" s="133"/>
      <c r="K440" s="133"/>
    </row>
    <row r="441" spans="3:11" s="110" customFormat="1" ht="12.75" customHeight="1" x14ac:dyDescent="0.2">
      <c r="C441" s="133"/>
      <c r="D441" s="133"/>
      <c r="E441" s="133"/>
      <c r="F441" s="133"/>
      <c r="G441" s="133"/>
      <c r="H441" s="133"/>
      <c r="I441" s="133"/>
      <c r="J441" s="133"/>
      <c r="K441" s="133"/>
    </row>
    <row r="442" spans="3:11" s="110" customFormat="1" ht="12.75" customHeight="1" x14ac:dyDescent="0.2">
      <c r="C442" s="133"/>
      <c r="D442" s="133"/>
      <c r="E442" s="133"/>
      <c r="F442" s="133"/>
      <c r="G442" s="133"/>
      <c r="H442" s="133"/>
      <c r="I442" s="133"/>
      <c r="J442" s="133"/>
      <c r="K442" s="133"/>
    </row>
    <row r="443" spans="3:11" s="110" customFormat="1" ht="12.75" customHeight="1" x14ac:dyDescent="0.2">
      <c r="C443" s="133"/>
      <c r="D443" s="133"/>
      <c r="E443" s="133"/>
      <c r="F443" s="133"/>
      <c r="G443" s="133"/>
      <c r="H443" s="133"/>
      <c r="I443" s="133"/>
      <c r="J443" s="133"/>
      <c r="K443" s="133"/>
    </row>
    <row r="444" spans="3:11" s="110" customFormat="1" ht="12.75" customHeight="1" x14ac:dyDescent="0.2">
      <c r="C444" s="133"/>
      <c r="D444" s="133"/>
      <c r="E444" s="133"/>
      <c r="F444" s="133"/>
      <c r="G444" s="133"/>
      <c r="H444" s="133"/>
      <c r="I444" s="133"/>
      <c r="J444" s="133"/>
      <c r="K444" s="133"/>
    </row>
    <row r="445" spans="3:11" s="110" customFormat="1" ht="12.75" customHeight="1" x14ac:dyDescent="0.2">
      <c r="C445" s="133"/>
      <c r="D445" s="133"/>
      <c r="E445" s="133"/>
      <c r="F445" s="133"/>
      <c r="G445" s="133"/>
      <c r="H445" s="133"/>
      <c r="I445" s="133"/>
      <c r="J445" s="133"/>
      <c r="K445" s="133"/>
    </row>
    <row r="446" spans="3:11" s="110" customFormat="1" ht="12.75" customHeight="1" x14ac:dyDescent="0.2">
      <c r="C446" s="133"/>
      <c r="D446" s="133"/>
      <c r="E446" s="133"/>
      <c r="F446" s="133"/>
      <c r="G446" s="133"/>
      <c r="H446" s="133"/>
      <c r="I446" s="133"/>
      <c r="J446" s="133"/>
      <c r="K446" s="133"/>
    </row>
    <row r="447" spans="3:11" s="110" customFormat="1" ht="12.75" customHeight="1" x14ac:dyDescent="0.2">
      <c r="C447" s="133"/>
      <c r="D447" s="133"/>
      <c r="E447" s="133"/>
      <c r="F447" s="133"/>
      <c r="G447" s="133"/>
      <c r="H447" s="133"/>
      <c r="I447" s="133"/>
      <c r="J447" s="133"/>
      <c r="K447" s="133"/>
    </row>
    <row r="448" spans="3:11" s="110" customFormat="1" ht="12.75" customHeight="1" x14ac:dyDescent="0.2">
      <c r="C448" s="133"/>
      <c r="D448" s="133"/>
      <c r="E448" s="133"/>
      <c r="F448" s="133"/>
      <c r="G448" s="133"/>
      <c r="H448" s="133"/>
      <c r="I448" s="133"/>
      <c r="J448" s="133"/>
      <c r="K448" s="133"/>
    </row>
    <row r="449" spans="2:11" s="110" customFormat="1" ht="12.75" customHeight="1" x14ac:dyDescent="0.2">
      <c r="C449" s="133"/>
      <c r="D449" s="133"/>
      <c r="E449" s="133"/>
      <c r="F449" s="133"/>
      <c r="G449" s="133"/>
      <c r="H449" s="133"/>
      <c r="I449" s="133"/>
      <c r="J449" s="133"/>
      <c r="K449" s="133"/>
    </row>
    <row r="450" spans="2:11" s="110" customFormat="1" ht="12.75" customHeight="1" x14ac:dyDescent="0.2">
      <c r="C450" s="133"/>
      <c r="D450" s="133"/>
      <c r="E450" s="133"/>
      <c r="F450" s="133"/>
      <c r="G450" s="133"/>
      <c r="H450" s="133"/>
      <c r="I450" s="133"/>
      <c r="J450" s="133"/>
      <c r="K450" s="133"/>
    </row>
    <row r="451" spans="2:11" ht="12.75" customHeight="1" x14ac:dyDescent="0.3">
      <c r="B451" s="110"/>
      <c r="C451" s="133"/>
      <c r="D451" s="133"/>
      <c r="E451" s="133"/>
      <c r="F451" s="133"/>
      <c r="G451" s="133"/>
      <c r="H451" s="133"/>
      <c r="I451" s="133"/>
      <c r="J451" s="133"/>
    </row>
    <row r="452" spans="2:11" ht="12.75" customHeight="1" x14ac:dyDescent="0.3">
      <c r="B452" s="110"/>
      <c r="C452" s="133"/>
      <c r="D452" s="133"/>
      <c r="E452" s="133"/>
      <c r="F452" s="133"/>
      <c r="G452" s="133"/>
      <c r="H452" s="133"/>
      <c r="I452" s="133"/>
      <c r="J452" s="133"/>
    </row>
    <row r="453" spans="2:11" ht="12.75" customHeight="1" x14ac:dyDescent="0.3">
      <c r="B453" s="110"/>
      <c r="C453" s="133"/>
      <c r="D453" s="133"/>
      <c r="E453" s="133"/>
      <c r="F453" s="133"/>
      <c r="G453" s="133"/>
      <c r="H453" s="133"/>
      <c r="I453" s="133"/>
      <c r="J453" s="133"/>
    </row>
    <row r="454" spans="2:11" ht="12.75" customHeight="1" x14ac:dyDescent="0.3">
      <c r="B454" s="110"/>
      <c r="C454" s="133"/>
      <c r="D454" s="133"/>
      <c r="E454" s="133"/>
      <c r="F454" s="133"/>
      <c r="G454" s="133"/>
      <c r="H454" s="133"/>
      <c r="I454" s="133"/>
      <c r="J454" s="133"/>
    </row>
    <row r="455" spans="2:11" ht="12.75" customHeight="1" x14ac:dyDescent="0.3">
      <c r="B455" s="110"/>
      <c r="C455" s="133"/>
      <c r="D455" s="133"/>
      <c r="E455" s="133"/>
      <c r="F455" s="133"/>
      <c r="G455" s="133"/>
      <c r="H455" s="133"/>
      <c r="I455" s="133"/>
      <c r="J455" s="133"/>
    </row>
    <row r="456" spans="2:11" ht="12.75" customHeight="1" x14ac:dyDescent="0.3">
      <c r="B456" s="110"/>
      <c r="C456" s="133"/>
      <c r="D456" s="133"/>
      <c r="E456" s="133"/>
      <c r="F456" s="133"/>
      <c r="G456" s="133"/>
      <c r="H456" s="133"/>
      <c r="I456" s="133"/>
      <c r="J456" s="133"/>
    </row>
    <row r="457" spans="2:11" ht="12.75" customHeight="1" x14ac:dyDescent="0.3">
      <c r="B457" s="110"/>
      <c r="C457" s="133"/>
      <c r="D457" s="133"/>
      <c r="E457" s="133"/>
      <c r="F457" s="133"/>
      <c r="G457" s="133"/>
      <c r="H457" s="133"/>
      <c r="I457" s="133"/>
      <c r="J457" s="133"/>
    </row>
    <row r="458" spans="2:11" ht="12.75" customHeight="1" x14ac:dyDescent="0.3">
      <c r="B458" s="110"/>
      <c r="C458" s="133"/>
      <c r="D458" s="133"/>
      <c r="E458" s="133"/>
      <c r="F458" s="133"/>
      <c r="G458" s="133"/>
      <c r="H458" s="133"/>
      <c r="I458" s="133"/>
      <c r="J458" s="133"/>
    </row>
    <row r="459" spans="2:11" ht="12.75" customHeight="1" x14ac:dyDescent="0.3">
      <c r="B459" s="110"/>
      <c r="C459" s="133"/>
      <c r="D459" s="133"/>
      <c r="E459" s="133"/>
      <c r="F459" s="133"/>
      <c r="G459" s="133"/>
      <c r="H459" s="133"/>
      <c r="I459" s="133"/>
      <c r="J459" s="133"/>
    </row>
    <row r="460" spans="2:11" ht="12.75" customHeight="1" x14ac:dyDescent="0.3">
      <c r="B460" s="110"/>
      <c r="C460" s="133"/>
      <c r="D460" s="133"/>
      <c r="E460" s="133"/>
      <c r="F460" s="133"/>
      <c r="G460" s="133"/>
      <c r="H460" s="133"/>
      <c r="I460" s="133"/>
      <c r="J460" s="133"/>
    </row>
    <row r="461" spans="2:11" ht="12.75" customHeight="1" x14ac:dyDescent="0.3">
      <c r="B461" s="110"/>
      <c r="C461" s="133"/>
      <c r="D461" s="133"/>
      <c r="E461" s="133"/>
      <c r="F461" s="133"/>
      <c r="G461" s="133"/>
      <c r="H461" s="133"/>
      <c r="I461" s="133"/>
      <c r="J461" s="133"/>
    </row>
    <row r="462" spans="2:11" ht="12.75" customHeight="1" x14ac:dyDescent="0.3">
      <c r="B462" s="110"/>
      <c r="C462" s="133"/>
      <c r="D462" s="133"/>
      <c r="E462" s="133"/>
      <c r="F462" s="133"/>
      <c r="G462" s="133"/>
      <c r="H462" s="133"/>
      <c r="I462" s="133"/>
      <c r="J462" s="133"/>
    </row>
    <row r="463" spans="2:11" ht="12.75" customHeight="1" x14ac:dyDescent="0.3">
      <c r="B463" s="110"/>
      <c r="C463" s="133"/>
      <c r="D463" s="133"/>
      <c r="E463" s="133"/>
      <c r="F463" s="133"/>
      <c r="G463" s="133"/>
      <c r="H463" s="133"/>
      <c r="I463" s="133"/>
      <c r="J463" s="133"/>
    </row>
    <row r="464" spans="2:11" ht="12.75" customHeight="1" x14ac:dyDescent="0.3">
      <c r="B464" s="110"/>
      <c r="C464" s="133"/>
      <c r="D464" s="133"/>
      <c r="E464" s="133"/>
      <c r="F464" s="133"/>
      <c r="G464" s="133"/>
      <c r="H464" s="133"/>
      <c r="I464" s="133"/>
      <c r="J464" s="133"/>
    </row>
    <row r="465" spans="2:10" ht="12.75" customHeight="1" x14ac:dyDescent="0.3">
      <c r="B465" s="110"/>
      <c r="C465" s="133"/>
      <c r="D465" s="133"/>
      <c r="E465" s="133"/>
      <c r="F465" s="133"/>
      <c r="G465" s="133"/>
      <c r="H465" s="133"/>
      <c r="I465" s="133"/>
      <c r="J465" s="133"/>
    </row>
    <row r="466" spans="2:10" ht="12.75" customHeight="1" x14ac:dyDescent="0.3">
      <c r="B466" s="110"/>
      <c r="C466" s="133"/>
      <c r="D466" s="133"/>
      <c r="E466" s="133"/>
      <c r="F466" s="133"/>
      <c r="G466" s="133"/>
      <c r="H466" s="133"/>
      <c r="I466" s="133"/>
      <c r="J466" s="133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fitToHeight="0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38" workbookViewId="0">
      <selection activeCell="E28" sqref="E28"/>
    </sheetView>
  </sheetViews>
  <sheetFormatPr defaultRowHeight="13.2" x14ac:dyDescent="0.25"/>
  <cols>
    <col min="1" max="1" width="8.88671875" style="107"/>
    <col min="2" max="2" width="37.77734375" style="107" customWidth="1"/>
    <col min="3" max="4" width="8.88671875" style="107"/>
    <col min="5" max="5" width="21.21875" style="107" customWidth="1"/>
    <col min="6" max="6" width="8.88671875" style="107"/>
    <col min="7" max="7" width="8.88671875" style="107" customWidth="1"/>
    <col min="8" max="16384" width="8.88671875" style="107"/>
  </cols>
  <sheetData>
    <row r="1" spans="1:12" ht="13.8" x14ac:dyDescent="0.3">
      <c r="A1" s="169" t="s">
        <v>0</v>
      </c>
      <c r="B1" s="110"/>
      <c r="C1" s="108"/>
      <c r="D1" s="109"/>
      <c r="E1" s="109"/>
      <c r="F1" s="109"/>
      <c r="G1" s="109"/>
      <c r="H1" s="109"/>
      <c r="I1" s="109"/>
      <c r="J1" s="109"/>
      <c r="K1" s="109"/>
      <c r="L1" s="109"/>
    </row>
    <row r="2" spans="1:12" ht="13.8" x14ac:dyDescent="0.3">
      <c r="A2" s="110"/>
      <c r="B2" s="110"/>
      <c r="C2" s="108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13.8" x14ac:dyDescent="0.3">
      <c r="A3" s="170" t="s">
        <v>146</v>
      </c>
      <c r="B3" s="113"/>
      <c r="C3" s="111"/>
      <c r="D3" s="112" t="s">
        <v>909</v>
      </c>
      <c r="E3" s="112"/>
      <c r="F3" s="112"/>
      <c r="G3" s="112"/>
      <c r="H3" s="112"/>
      <c r="I3" s="112"/>
      <c r="J3" s="112"/>
      <c r="K3" s="112"/>
      <c r="L3" s="112"/>
    </row>
    <row r="4" spans="1:12" ht="13.8" x14ac:dyDescent="0.3">
      <c r="A4" s="113"/>
      <c r="B4" s="113"/>
      <c r="C4" s="111"/>
      <c r="D4" s="112"/>
      <c r="E4" s="112"/>
      <c r="F4" s="112"/>
      <c r="G4" s="112"/>
      <c r="H4" s="112"/>
      <c r="I4" s="112"/>
      <c r="J4" s="112"/>
      <c r="K4" s="112"/>
      <c r="L4" s="112"/>
    </row>
    <row r="5" spans="1:12" ht="13.8" x14ac:dyDescent="0.3">
      <c r="A5" s="113"/>
      <c r="B5" s="113"/>
      <c r="C5" s="111"/>
      <c r="D5" s="112"/>
      <c r="E5" s="112"/>
      <c r="F5" s="112"/>
      <c r="G5" s="112"/>
      <c r="H5" s="112"/>
      <c r="I5" s="112"/>
      <c r="J5" s="112"/>
      <c r="K5" s="112"/>
      <c r="L5" s="112"/>
    </row>
    <row r="6" spans="1:12" x14ac:dyDescent="0.25">
      <c r="A6" s="114"/>
      <c r="B6" s="110"/>
      <c r="C6" s="114"/>
      <c r="D6" s="116"/>
      <c r="E6" s="116" t="s">
        <v>2</v>
      </c>
      <c r="F6" s="116"/>
      <c r="G6" s="116"/>
      <c r="H6" s="115"/>
      <c r="I6" s="115"/>
      <c r="J6" s="115"/>
      <c r="K6" s="115"/>
      <c r="L6" s="115"/>
    </row>
    <row r="7" spans="1:12" x14ac:dyDescent="0.25">
      <c r="A7" s="114"/>
      <c r="B7" s="110"/>
      <c r="C7" s="182"/>
      <c r="D7" s="114"/>
      <c r="E7" s="183" t="s">
        <v>910</v>
      </c>
      <c r="F7" s="116"/>
      <c r="G7" s="116"/>
      <c r="H7" s="115"/>
      <c r="I7" s="115"/>
      <c r="J7" s="115"/>
      <c r="K7" s="115"/>
      <c r="L7" s="115"/>
    </row>
    <row r="8" spans="1:12" ht="13.8" x14ac:dyDescent="0.3">
      <c r="A8" s="110"/>
      <c r="B8" s="108"/>
      <c r="C8" s="108"/>
      <c r="D8" s="109"/>
      <c r="E8" s="109"/>
      <c r="F8" s="109"/>
      <c r="G8" s="109"/>
      <c r="H8" s="109"/>
      <c r="I8" s="109"/>
      <c r="J8" s="109"/>
      <c r="K8" s="109"/>
      <c r="L8" s="109"/>
    </row>
    <row r="9" spans="1:12" ht="28.8" x14ac:dyDescent="0.25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8" t="s">
        <v>13</v>
      </c>
      <c r="J9" s="138" t="s">
        <v>14</v>
      </c>
      <c r="K9" s="17" t="s">
        <v>15</v>
      </c>
      <c r="L9" s="181"/>
    </row>
    <row r="10" spans="1:12" ht="23.4" customHeight="1" x14ac:dyDescent="0.3">
      <c r="A10" s="117">
        <v>1</v>
      </c>
      <c r="B10" s="118" t="s">
        <v>911</v>
      </c>
      <c r="C10" s="119" t="s">
        <v>147</v>
      </c>
      <c r="D10" s="154"/>
      <c r="E10" s="176"/>
      <c r="F10" s="142">
        <v>20</v>
      </c>
      <c r="G10" s="143">
        <v>0</v>
      </c>
      <c r="H10" s="119">
        <v>9.5</v>
      </c>
      <c r="I10" s="126">
        <f t="shared" ref="I10:I49" si="0">PRODUCT(G10,1.095)</f>
        <v>0</v>
      </c>
      <c r="J10" s="123">
        <f t="shared" ref="J10:J47" si="1">PRODUCT(F10,I10)</f>
        <v>0</v>
      </c>
      <c r="K10" s="123"/>
      <c r="L10" s="109"/>
    </row>
    <row r="11" spans="1:12" ht="13.8" x14ac:dyDescent="0.3">
      <c r="A11" s="117">
        <v>2</v>
      </c>
      <c r="B11" s="166" t="s">
        <v>912</v>
      </c>
      <c r="C11" s="119" t="s">
        <v>147</v>
      </c>
      <c r="D11" s="154"/>
      <c r="E11" s="176"/>
      <c r="F11" s="142">
        <v>2500</v>
      </c>
      <c r="G11" s="143">
        <v>0</v>
      </c>
      <c r="H11" s="119">
        <v>9.5</v>
      </c>
      <c r="I11" s="126">
        <f t="shared" si="0"/>
        <v>0</v>
      </c>
      <c r="J11" s="123">
        <f t="shared" si="1"/>
        <v>0</v>
      </c>
      <c r="K11" s="123"/>
      <c r="L11" s="109"/>
    </row>
    <row r="12" spans="1:12" ht="13.8" x14ac:dyDescent="0.3">
      <c r="A12" s="117">
        <v>3</v>
      </c>
      <c r="B12" s="166" t="s">
        <v>913</v>
      </c>
      <c r="C12" s="119" t="s">
        <v>147</v>
      </c>
      <c r="D12" s="154"/>
      <c r="E12" s="176"/>
      <c r="F12" s="142">
        <v>500</v>
      </c>
      <c r="G12" s="143">
        <v>0</v>
      </c>
      <c r="H12" s="119">
        <v>9.5</v>
      </c>
      <c r="I12" s="126">
        <f t="shared" si="0"/>
        <v>0</v>
      </c>
      <c r="J12" s="123">
        <f t="shared" si="1"/>
        <v>0</v>
      </c>
      <c r="K12" s="123"/>
      <c r="L12" s="109"/>
    </row>
    <row r="13" spans="1:12" ht="13.8" x14ac:dyDescent="0.3">
      <c r="A13" s="117">
        <v>4</v>
      </c>
      <c r="B13" s="166" t="s">
        <v>914</v>
      </c>
      <c r="C13" s="119" t="s">
        <v>147</v>
      </c>
      <c r="D13" s="154"/>
      <c r="E13" s="176"/>
      <c r="F13" s="142">
        <v>500</v>
      </c>
      <c r="G13" s="143">
        <v>0</v>
      </c>
      <c r="H13" s="119">
        <v>9.5</v>
      </c>
      <c r="I13" s="126">
        <f t="shared" si="0"/>
        <v>0</v>
      </c>
      <c r="J13" s="123">
        <f t="shared" si="1"/>
        <v>0</v>
      </c>
      <c r="K13" s="123"/>
      <c r="L13" s="109"/>
    </row>
    <row r="14" spans="1:12" ht="13.8" x14ac:dyDescent="0.3">
      <c r="A14" s="117">
        <v>5</v>
      </c>
      <c r="B14" s="166" t="s">
        <v>915</v>
      </c>
      <c r="C14" s="119" t="s">
        <v>147</v>
      </c>
      <c r="D14" s="154"/>
      <c r="E14" s="176"/>
      <c r="F14" s="142">
        <v>20</v>
      </c>
      <c r="G14" s="143">
        <v>0</v>
      </c>
      <c r="H14" s="119">
        <v>9.5</v>
      </c>
      <c r="I14" s="126">
        <f t="shared" si="0"/>
        <v>0</v>
      </c>
      <c r="J14" s="123">
        <f t="shared" si="1"/>
        <v>0</v>
      </c>
      <c r="K14" s="123"/>
      <c r="L14" s="109"/>
    </row>
    <row r="15" spans="1:12" ht="13.8" x14ac:dyDescent="0.3">
      <c r="A15" s="117">
        <v>6</v>
      </c>
      <c r="B15" s="166" t="s">
        <v>916</v>
      </c>
      <c r="C15" s="119" t="s">
        <v>147</v>
      </c>
      <c r="D15" s="154"/>
      <c r="E15" s="176"/>
      <c r="F15" s="142">
        <v>25</v>
      </c>
      <c r="G15" s="143">
        <v>0</v>
      </c>
      <c r="H15" s="119">
        <v>9.5</v>
      </c>
      <c r="I15" s="126">
        <f t="shared" si="0"/>
        <v>0</v>
      </c>
      <c r="J15" s="123">
        <f t="shared" si="1"/>
        <v>0</v>
      </c>
      <c r="K15" s="123"/>
      <c r="L15" s="109"/>
    </row>
    <row r="16" spans="1:12" ht="13.8" x14ac:dyDescent="0.3">
      <c r="A16" s="117">
        <v>7</v>
      </c>
      <c r="B16" s="166" t="s">
        <v>917</v>
      </c>
      <c r="C16" s="119" t="s">
        <v>147</v>
      </c>
      <c r="D16" s="154"/>
      <c r="E16" s="176"/>
      <c r="F16" s="142">
        <v>300</v>
      </c>
      <c r="G16" s="143">
        <v>0</v>
      </c>
      <c r="H16" s="119">
        <v>9.5</v>
      </c>
      <c r="I16" s="126">
        <f t="shared" si="0"/>
        <v>0</v>
      </c>
      <c r="J16" s="123">
        <f t="shared" si="1"/>
        <v>0</v>
      </c>
      <c r="K16" s="123"/>
      <c r="L16" s="109"/>
    </row>
    <row r="17" spans="1:12" ht="13.8" x14ac:dyDescent="0.3">
      <c r="A17" s="117">
        <v>8</v>
      </c>
      <c r="B17" s="166" t="s">
        <v>918</v>
      </c>
      <c r="C17" s="119" t="s">
        <v>147</v>
      </c>
      <c r="D17" s="154"/>
      <c r="E17" s="176"/>
      <c r="F17" s="142">
        <v>20</v>
      </c>
      <c r="G17" s="143">
        <v>0</v>
      </c>
      <c r="H17" s="119">
        <v>9.5</v>
      </c>
      <c r="I17" s="126">
        <f t="shared" si="0"/>
        <v>0</v>
      </c>
      <c r="J17" s="123">
        <f t="shared" si="1"/>
        <v>0</v>
      </c>
      <c r="K17" s="123"/>
      <c r="L17" s="109"/>
    </row>
    <row r="18" spans="1:12" ht="13.8" x14ac:dyDescent="0.3">
      <c r="A18" s="117">
        <v>9</v>
      </c>
      <c r="B18" s="166" t="s">
        <v>919</v>
      </c>
      <c r="C18" s="119" t="s">
        <v>147</v>
      </c>
      <c r="D18" s="154"/>
      <c r="E18" s="176"/>
      <c r="F18" s="142">
        <v>200</v>
      </c>
      <c r="G18" s="143">
        <v>0</v>
      </c>
      <c r="H18" s="119">
        <v>9.5</v>
      </c>
      <c r="I18" s="126">
        <f t="shared" si="0"/>
        <v>0</v>
      </c>
      <c r="J18" s="123">
        <f t="shared" si="1"/>
        <v>0</v>
      </c>
      <c r="K18" s="123"/>
      <c r="L18" s="109"/>
    </row>
    <row r="19" spans="1:12" ht="13.8" x14ac:dyDescent="0.3">
      <c r="A19" s="117">
        <v>10</v>
      </c>
      <c r="B19" s="174" t="s">
        <v>920</v>
      </c>
      <c r="C19" s="125" t="s">
        <v>147</v>
      </c>
      <c r="D19" s="162"/>
      <c r="E19" s="177"/>
      <c r="F19" s="137">
        <v>25</v>
      </c>
      <c r="G19" s="143">
        <v>0</v>
      </c>
      <c r="H19" s="119">
        <v>9.5</v>
      </c>
      <c r="I19" s="126">
        <f t="shared" si="0"/>
        <v>0</v>
      </c>
      <c r="J19" s="123">
        <f t="shared" si="1"/>
        <v>0</v>
      </c>
      <c r="K19" s="123"/>
      <c r="L19" s="109"/>
    </row>
    <row r="20" spans="1:12" ht="13.8" x14ac:dyDescent="0.3">
      <c r="A20" s="117">
        <v>11</v>
      </c>
      <c r="B20" s="174" t="s">
        <v>921</v>
      </c>
      <c r="C20" s="125" t="s">
        <v>147</v>
      </c>
      <c r="D20" s="162"/>
      <c r="E20" s="177"/>
      <c r="F20" s="137">
        <v>25</v>
      </c>
      <c r="G20" s="143">
        <v>0</v>
      </c>
      <c r="H20" s="119">
        <v>9.5</v>
      </c>
      <c r="I20" s="126">
        <f t="shared" si="0"/>
        <v>0</v>
      </c>
      <c r="J20" s="123">
        <f t="shared" si="1"/>
        <v>0</v>
      </c>
      <c r="K20" s="123"/>
      <c r="L20" s="109"/>
    </row>
    <row r="21" spans="1:12" ht="13.8" x14ac:dyDescent="0.3">
      <c r="A21" s="117">
        <v>12</v>
      </c>
      <c r="B21" s="204" t="s">
        <v>922</v>
      </c>
      <c r="C21" s="125" t="s">
        <v>147</v>
      </c>
      <c r="D21" s="162"/>
      <c r="E21" s="201" t="s">
        <v>1102</v>
      </c>
      <c r="F21" s="137">
        <v>25</v>
      </c>
      <c r="G21" s="143">
        <v>0</v>
      </c>
      <c r="H21" s="119">
        <v>9.5</v>
      </c>
      <c r="I21" s="126">
        <f t="shared" si="0"/>
        <v>0</v>
      </c>
      <c r="J21" s="123">
        <f t="shared" si="1"/>
        <v>0</v>
      </c>
      <c r="K21" s="123"/>
      <c r="L21" s="109"/>
    </row>
    <row r="22" spans="1:12" ht="13.8" x14ac:dyDescent="0.3">
      <c r="A22" s="117">
        <v>13</v>
      </c>
      <c r="B22" s="174" t="s">
        <v>923</v>
      </c>
      <c r="C22" s="125" t="s">
        <v>147</v>
      </c>
      <c r="D22" s="162"/>
      <c r="E22" s="177"/>
      <c r="F22" s="137">
        <v>300</v>
      </c>
      <c r="G22" s="143">
        <v>0</v>
      </c>
      <c r="H22" s="119">
        <v>9.5</v>
      </c>
      <c r="I22" s="126">
        <f t="shared" si="0"/>
        <v>0</v>
      </c>
      <c r="J22" s="123">
        <f t="shared" si="1"/>
        <v>0</v>
      </c>
      <c r="K22" s="123"/>
      <c r="L22" s="109"/>
    </row>
    <row r="23" spans="1:12" ht="13.8" x14ac:dyDescent="0.3">
      <c r="A23" s="117">
        <v>14</v>
      </c>
      <c r="B23" s="174" t="s">
        <v>924</v>
      </c>
      <c r="C23" s="125" t="s">
        <v>147</v>
      </c>
      <c r="D23" s="162"/>
      <c r="E23" s="177"/>
      <c r="F23" s="137">
        <v>25</v>
      </c>
      <c r="G23" s="143">
        <v>0</v>
      </c>
      <c r="H23" s="119">
        <v>9.5</v>
      </c>
      <c r="I23" s="126">
        <f t="shared" si="0"/>
        <v>0</v>
      </c>
      <c r="J23" s="123">
        <f t="shared" si="1"/>
        <v>0</v>
      </c>
      <c r="K23" s="123"/>
      <c r="L23" s="109"/>
    </row>
    <row r="24" spans="1:12" ht="13.8" x14ac:dyDescent="0.3">
      <c r="A24" s="117">
        <v>15</v>
      </c>
      <c r="B24" s="174" t="s">
        <v>925</v>
      </c>
      <c r="C24" s="125" t="s">
        <v>147</v>
      </c>
      <c r="D24" s="162"/>
      <c r="E24" s="177"/>
      <c r="F24" s="137">
        <v>300</v>
      </c>
      <c r="G24" s="143">
        <v>0</v>
      </c>
      <c r="H24" s="119">
        <v>9.5</v>
      </c>
      <c r="I24" s="126">
        <f t="shared" si="0"/>
        <v>0</v>
      </c>
      <c r="J24" s="123">
        <f t="shared" si="1"/>
        <v>0</v>
      </c>
      <c r="K24" s="123"/>
      <c r="L24" s="109"/>
    </row>
    <row r="25" spans="1:12" ht="13.8" x14ac:dyDescent="0.3">
      <c r="A25" s="117">
        <v>16</v>
      </c>
      <c r="B25" s="175" t="s">
        <v>926</v>
      </c>
      <c r="C25" s="125" t="s">
        <v>147</v>
      </c>
      <c r="D25" s="162"/>
      <c r="E25" s="177"/>
      <c r="F25" s="137">
        <v>75</v>
      </c>
      <c r="G25" s="143">
        <v>0</v>
      </c>
      <c r="H25" s="119">
        <v>9.5</v>
      </c>
      <c r="I25" s="126">
        <f t="shared" si="0"/>
        <v>0</v>
      </c>
      <c r="J25" s="123">
        <f t="shared" si="1"/>
        <v>0</v>
      </c>
      <c r="K25" s="123"/>
      <c r="L25" s="109"/>
    </row>
    <row r="26" spans="1:12" ht="13.8" x14ac:dyDescent="0.3">
      <c r="A26" s="117">
        <v>17</v>
      </c>
      <c r="B26" s="175" t="s">
        <v>927</v>
      </c>
      <c r="C26" s="125" t="s">
        <v>147</v>
      </c>
      <c r="D26" s="162"/>
      <c r="E26" s="177"/>
      <c r="F26" s="137">
        <v>25</v>
      </c>
      <c r="G26" s="143">
        <v>0</v>
      </c>
      <c r="H26" s="119">
        <v>9.5</v>
      </c>
      <c r="I26" s="126">
        <f t="shared" si="0"/>
        <v>0</v>
      </c>
      <c r="J26" s="123">
        <f t="shared" si="1"/>
        <v>0</v>
      </c>
      <c r="K26" s="123"/>
      <c r="L26" s="109"/>
    </row>
    <row r="27" spans="1:12" ht="13.8" x14ac:dyDescent="0.3">
      <c r="A27" s="117">
        <v>18</v>
      </c>
      <c r="B27" s="174" t="s">
        <v>928</v>
      </c>
      <c r="C27" s="125" t="s">
        <v>147</v>
      </c>
      <c r="D27" s="162"/>
      <c r="E27" s="177"/>
      <c r="F27" s="137">
        <v>10</v>
      </c>
      <c r="G27" s="143">
        <v>0</v>
      </c>
      <c r="H27" s="119">
        <v>9.5</v>
      </c>
      <c r="I27" s="126">
        <f t="shared" si="0"/>
        <v>0</v>
      </c>
      <c r="J27" s="123">
        <f t="shared" si="1"/>
        <v>0</v>
      </c>
      <c r="K27" s="123"/>
      <c r="L27" s="109"/>
    </row>
    <row r="28" spans="1:12" ht="13.8" x14ac:dyDescent="0.3">
      <c r="A28" s="117">
        <v>19</v>
      </c>
      <c r="B28" s="174" t="s">
        <v>929</v>
      </c>
      <c r="C28" s="125" t="s">
        <v>147</v>
      </c>
      <c r="D28" s="162"/>
      <c r="E28" s="177"/>
      <c r="F28" s="137">
        <v>10</v>
      </c>
      <c r="G28" s="143">
        <v>0</v>
      </c>
      <c r="H28" s="119">
        <v>9.5</v>
      </c>
      <c r="I28" s="126">
        <f t="shared" si="0"/>
        <v>0</v>
      </c>
      <c r="J28" s="123">
        <f t="shared" si="1"/>
        <v>0</v>
      </c>
      <c r="K28" s="123"/>
      <c r="L28" s="109"/>
    </row>
    <row r="29" spans="1:12" ht="13.8" x14ac:dyDescent="0.3">
      <c r="A29" s="117">
        <v>20</v>
      </c>
      <c r="B29" s="174" t="s">
        <v>930</v>
      </c>
      <c r="C29" s="125" t="s">
        <v>147</v>
      </c>
      <c r="D29" s="162"/>
      <c r="E29" s="177"/>
      <c r="F29" s="137">
        <v>10</v>
      </c>
      <c r="G29" s="143">
        <v>0</v>
      </c>
      <c r="H29" s="119">
        <v>9.5</v>
      </c>
      <c r="I29" s="126">
        <f t="shared" si="0"/>
        <v>0</v>
      </c>
      <c r="J29" s="123">
        <f t="shared" si="1"/>
        <v>0</v>
      </c>
      <c r="K29" s="123"/>
      <c r="L29" s="109"/>
    </row>
    <row r="30" spans="1:12" ht="13.8" x14ac:dyDescent="0.3">
      <c r="A30" s="117">
        <v>21</v>
      </c>
      <c r="B30" s="174" t="s">
        <v>931</v>
      </c>
      <c r="C30" s="125" t="s">
        <v>147</v>
      </c>
      <c r="D30" s="162"/>
      <c r="E30" s="177"/>
      <c r="F30" s="137">
        <v>300</v>
      </c>
      <c r="G30" s="143">
        <v>0</v>
      </c>
      <c r="H30" s="119">
        <v>9.5</v>
      </c>
      <c r="I30" s="126">
        <f t="shared" si="0"/>
        <v>0</v>
      </c>
      <c r="J30" s="123">
        <f t="shared" si="1"/>
        <v>0</v>
      </c>
      <c r="K30" s="123"/>
      <c r="L30" s="109"/>
    </row>
    <row r="31" spans="1:12" ht="13.8" x14ac:dyDescent="0.3">
      <c r="A31" s="117">
        <v>22</v>
      </c>
      <c r="B31" s="174" t="s">
        <v>932</v>
      </c>
      <c r="C31" s="125" t="s">
        <v>147</v>
      </c>
      <c r="D31" s="162"/>
      <c r="E31" s="177"/>
      <c r="F31" s="137">
        <v>10</v>
      </c>
      <c r="G31" s="143">
        <v>0</v>
      </c>
      <c r="H31" s="119">
        <v>9.5</v>
      </c>
      <c r="I31" s="126">
        <f t="shared" si="0"/>
        <v>0</v>
      </c>
      <c r="J31" s="123">
        <f t="shared" si="1"/>
        <v>0</v>
      </c>
      <c r="K31" s="123"/>
      <c r="L31" s="109"/>
    </row>
    <row r="32" spans="1:12" ht="13.8" x14ac:dyDescent="0.3">
      <c r="A32" s="117">
        <v>23</v>
      </c>
      <c r="B32" s="174" t="s">
        <v>933</v>
      </c>
      <c r="C32" s="125" t="s">
        <v>147</v>
      </c>
      <c r="D32" s="162"/>
      <c r="E32" s="177"/>
      <c r="F32" s="137">
        <v>10</v>
      </c>
      <c r="G32" s="143">
        <v>0</v>
      </c>
      <c r="H32" s="119">
        <v>9.5</v>
      </c>
      <c r="I32" s="126">
        <f t="shared" si="0"/>
        <v>0</v>
      </c>
      <c r="J32" s="123">
        <f t="shared" si="1"/>
        <v>0</v>
      </c>
      <c r="K32" s="123"/>
      <c r="L32" s="109"/>
    </row>
    <row r="33" spans="1:12" ht="13.8" x14ac:dyDescent="0.3">
      <c r="A33" s="117">
        <v>24</v>
      </c>
      <c r="B33" s="175" t="s">
        <v>934</v>
      </c>
      <c r="C33" s="125" t="s">
        <v>147</v>
      </c>
      <c r="D33" s="162"/>
      <c r="E33" s="177"/>
      <c r="F33" s="137">
        <v>25</v>
      </c>
      <c r="G33" s="143">
        <v>0</v>
      </c>
      <c r="H33" s="119">
        <v>9.5</v>
      </c>
      <c r="I33" s="126">
        <f t="shared" si="0"/>
        <v>0</v>
      </c>
      <c r="J33" s="123">
        <f t="shared" si="1"/>
        <v>0</v>
      </c>
      <c r="K33" s="123"/>
      <c r="L33" s="109"/>
    </row>
    <row r="34" spans="1:12" ht="13.8" x14ac:dyDescent="0.3">
      <c r="A34" s="117">
        <v>25</v>
      </c>
      <c r="B34" s="174" t="s">
        <v>935</v>
      </c>
      <c r="C34" s="125" t="s">
        <v>147</v>
      </c>
      <c r="D34" s="162"/>
      <c r="E34" s="177"/>
      <c r="F34" s="137">
        <v>10</v>
      </c>
      <c r="G34" s="143">
        <v>0</v>
      </c>
      <c r="H34" s="119">
        <v>9.5</v>
      </c>
      <c r="I34" s="126">
        <f t="shared" si="0"/>
        <v>0</v>
      </c>
      <c r="J34" s="123">
        <f t="shared" si="1"/>
        <v>0</v>
      </c>
      <c r="K34" s="123"/>
      <c r="L34" s="109"/>
    </row>
    <row r="35" spans="1:12" ht="13.8" x14ac:dyDescent="0.3">
      <c r="A35" s="117">
        <v>26</v>
      </c>
      <c r="B35" s="174" t="s">
        <v>936</v>
      </c>
      <c r="C35" s="125" t="s">
        <v>147</v>
      </c>
      <c r="D35" s="162"/>
      <c r="E35" s="177"/>
      <c r="F35" s="137">
        <v>10</v>
      </c>
      <c r="G35" s="143">
        <v>0</v>
      </c>
      <c r="H35" s="119">
        <v>9.5</v>
      </c>
      <c r="I35" s="126">
        <f t="shared" si="0"/>
        <v>0</v>
      </c>
      <c r="J35" s="123">
        <f t="shared" si="1"/>
        <v>0</v>
      </c>
      <c r="K35" s="123"/>
      <c r="L35" s="109"/>
    </row>
    <row r="36" spans="1:12" ht="13.8" x14ac:dyDescent="0.3">
      <c r="A36" s="117">
        <v>27</v>
      </c>
      <c r="B36" s="174" t="s">
        <v>937</v>
      </c>
      <c r="C36" s="125" t="s">
        <v>147</v>
      </c>
      <c r="D36" s="162"/>
      <c r="E36" s="177"/>
      <c r="F36" s="137">
        <v>10</v>
      </c>
      <c r="G36" s="143">
        <v>0</v>
      </c>
      <c r="H36" s="119">
        <v>9.5</v>
      </c>
      <c r="I36" s="126">
        <f t="shared" si="0"/>
        <v>0</v>
      </c>
      <c r="J36" s="123">
        <f t="shared" si="1"/>
        <v>0</v>
      </c>
      <c r="K36" s="123"/>
      <c r="L36" s="109"/>
    </row>
    <row r="37" spans="1:12" ht="13.8" x14ac:dyDescent="0.3">
      <c r="A37" s="117">
        <v>28</v>
      </c>
      <c r="B37" s="174" t="s">
        <v>938</v>
      </c>
      <c r="C37" s="125" t="s">
        <v>147</v>
      </c>
      <c r="D37" s="162"/>
      <c r="E37" s="177"/>
      <c r="F37" s="137">
        <v>5</v>
      </c>
      <c r="G37" s="143">
        <v>0</v>
      </c>
      <c r="H37" s="119">
        <v>9.5</v>
      </c>
      <c r="I37" s="126">
        <f t="shared" si="0"/>
        <v>0</v>
      </c>
      <c r="J37" s="123">
        <f t="shared" si="1"/>
        <v>0</v>
      </c>
      <c r="K37" s="123"/>
      <c r="L37" s="109"/>
    </row>
    <row r="38" spans="1:12" ht="13.8" x14ac:dyDescent="0.3">
      <c r="A38" s="117">
        <v>29</v>
      </c>
      <c r="B38" s="174" t="s">
        <v>939</v>
      </c>
      <c r="C38" s="125" t="s">
        <v>147</v>
      </c>
      <c r="D38" s="162"/>
      <c r="E38" s="177"/>
      <c r="F38" s="137">
        <v>25</v>
      </c>
      <c r="G38" s="143">
        <v>0</v>
      </c>
      <c r="H38" s="119">
        <v>9.5</v>
      </c>
      <c r="I38" s="126">
        <f t="shared" si="0"/>
        <v>0</v>
      </c>
      <c r="J38" s="123">
        <f t="shared" si="1"/>
        <v>0</v>
      </c>
      <c r="K38" s="123"/>
      <c r="L38" s="109"/>
    </row>
    <row r="39" spans="1:12" ht="13.8" x14ac:dyDescent="0.3">
      <c r="A39" s="117">
        <v>30</v>
      </c>
      <c r="B39" s="174" t="s">
        <v>940</v>
      </c>
      <c r="C39" s="125" t="s">
        <v>147</v>
      </c>
      <c r="D39" s="162"/>
      <c r="E39" s="177"/>
      <c r="F39" s="137">
        <v>300</v>
      </c>
      <c r="G39" s="143">
        <v>0</v>
      </c>
      <c r="H39" s="119">
        <v>9.5</v>
      </c>
      <c r="I39" s="126">
        <f t="shared" si="0"/>
        <v>0</v>
      </c>
      <c r="J39" s="123">
        <f t="shared" si="1"/>
        <v>0</v>
      </c>
      <c r="K39" s="123"/>
      <c r="L39" s="109"/>
    </row>
    <row r="40" spans="1:12" ht="13.8" x14ac:dyDescent="0.3">
      <c r="A40" s="117">
        <v>31</v>
      </c>
      <c r="B40" s="174" t="s">
        <v>941</v>
      </c>
      <c r="C40" s="125" t="s">
        <v>147</v>
      </c>
      <c r="D40" s="162"/>
      <c r="E40" s="177"/>
      <c r="F40" s="137">
        <v>300</v>
      </c>
      <c r="G40" s="143">
        <v>0</v>
      </c>
      <c r="H40" s="119">
        <v>9.5</v>
      </c>
      <c r="I40" s="126">
        <f t="shared" si="0"/>
        <v>0</v>
      </c>
      <c r="J40" s="123">
        <f t="shared" si="1"/>
        <v>0</v>
      </c>
      <c r="K40" s="123"/>
      <c r="L40" s="109"/>
    </row>
    <row r="41" spans="1:12" ht="13.8" x14ac:dyDescent="0.3">
      <c r="A41" s="117">
        <v>32</v>
      </c>
      <c r="B41" s="174" t="s">
        <v>942</v>
      </c>
      <c r="C41" s="125" t="s">
        <v>147</v>
      </c>
      <c r="D41" s="162"/>
      <c r="E41" s="177"/>
      <c r="F41" s="137">
        <v>10</v>
      </c>
      <c r="G41" s="143">
        <v>0</v>
      </c>
      <c r="H41" s="119">
        <v>9.5</v>
      </c>
      <c r="I41" s="126">
        <f t="shared" si="0"/>
        <v>0</v>
      </c>
      <c r="J41" s="123">
        <f t="shared" si="1"/>
        <v>0</v>
      </c>
      <c r="K41" s="123"/>
      <c r="L41" s="109"/>
    </row>
    <row r="42" spans="1:12" ht="13.8" x14ac:dyDescent="0.3">
      <c r="A42" s="117">
        <v>33</v>
      </c>
      <c r="B42" s="174" t="s">
        <v>943</v>
      </c>
      <c r="C42" s="125" t="s">
        <v>147</v>
      </c>
      <c r="D42" s="162"/>
      <c r="E42" s="177"/>
      <c r="F42" s="137">
        <v>10</v>
      </c>
      <c r="G42" s="143">
        <v>0</v>
      </c>
      <c r="H42" s="119">
        <v>9.5</v>
      </c>
      <c r="I42" s="126">
        <f t="shared" si="0"/>
        <v>0</v>
      </c>
      <c r="J42" s="123">
        <f t="shared" si="1"/>
        <v>0</v>
      </c>
      <c r="K42" s="123"/>
      <c r="L42" s="109"/>
    </row>
    <row r="43" spans="1:12" ht="13.8" x14ac:dyDescent="0.3">
      <c r="A43" s="117">
        <v>34</v>
      </c>
      <c r="B43" s="174" t="s">
        <v>944</v>
      </c>
      <c r="C43" s="125" t="s">
        <v>147</v>
      </c>
      <c r="D43" s="162"/>
      <c r="E43" s="177"/>
      <c r="F43" s="137">
        <v>10</v>
      </c>
      <c r="G43" s="143">
        <v>0</v>
      </c>
      <c r="H43" s="119">
        <v>9.5</v>
      </c>
      <c r="I43" s="126">
        <f t="shared" si="0"/>
        <v>0</v>
      </c>
      <c r="J43" s="123">
        <f t="shared" si="1"/>
        <v>0</v>
      </c>
      <c r="K43" s="123"/>
      <c r="L43" s="109"/>
    </row>
    <row r="44" spans="1:12" ht="13.8" x14ac:dyDescent="0.3">
      <c r="A44" s="117">
        <v>35</v>
      </c>
      <c r="B44" s="186" t="s">
        <v>945</v>
      </c>
      <c r="C44" s="125" t="s">
        <v>147</v>
      </c>
      <c r="D44" s="120"/>
      <c r="E44" s="120"/>
      <c r="F44" s="137">
        <v>10</v>
      </c>
      <c r="G44" s="143">
        <v>0</v>
      </c>
      <c r="H44" s="119">
        <v>9.5</v>
      </c>
      <c r="I44" s="126">
        <f t="shared" si="0"/>
        <v>0</v>
      </c>
      <c r="J44" s="123">
        <f t="shared" si="1"/>
        <v>0</v>
      </c>
      <c r="K44" s="123"/>
      <c r="L44" s="109"/>
    </row>
    <row r="45" spans="1:12" ht="13.8" x14ac:dyDescent="0.3">
      <c r="A45" s="117">
        <v>36</v>
      </c>
      <c r="B45" s="186" t="s">
        <v>946</v>
      </c>
      <c r="C45" s="125" t="s">
        <v>147</v>
      </c>
      <c r="D45" s="120"/>
      <c r="E45" s="120"/>
      <c r="F45" s="137">
        <v>10</v>
      </c>
      <c r="G45" s="143">
        <v>0</v>
      </c>
      <c r="H45" s="119">
        <v>9.5</v>
      </c>
      <c r="I45" s="126">
        <f t="shared" si="0"/>
        <v>0</v>
      </c>
      <c r="J45" s="123">
        <f t="shared" si="1"/>
        <v>0</v>
      </c>
      <c r="K45" s="123"/>
      <c r="L45" s="109"/>
    </row>
    <row r="46" spans="1:12" ht="13.8" x14ac:dyDescent="0.3">
      <c r="A46" s="117">
        <v>37</v>
      </c>
      <c r="B46" s="186" t="s">
        <v>947</v>
      </c>
      <c r="C46" s="125" t="s">
        <v>147</v>
      </c>
      <c r="D46" s="120"/>
      <c r="E46" s="120"/>
      <c r="F46" s="137">
        <v>10</v>
      </c>
      <c r="G46" s="143">
        <v>0</v>
      </c>
      <c r="H46" s="119">
        <v>9.5</v>
      </c>
      <c r="I46" s="126">
        <f t="shared" si="0"/>
        <v>0</v>
      </c>
      <c r="J46" s="123">
        <f t="shared" si="1"/>
        <v>0</v>
      </c>
      <c r="K46" s="123"/>
      <c r="L46" s="109"/>
    </row>
    <row r="47" spans="1:12" ht="13.8" x14ac:dyDescent="0.3">
      <c r="A47" s="117">
        <v>38</v>
      </c>
      <c r="B47" s="186" t="s">
        <v>948</v>
      </c>
      <c r="C47" s="125" t="s">
        <v>147</v>
      </c>
      <c r="D47" s="120"/>
      <c r="E47" s="120"/>
      <c r="F47" s="137">
        <v>10</v>
      </c>
      <c r="G47" s="143">
        <v>0</v>
      </c>
      <c r="H47" s="119">
        <v>9.5</v>
      </c>
      <c r="I47" s="126">
        <f t="shared" si="0"/>
        <v>0</v>
      </c>
      <c r="J47" s="123">
        <f t="shared" si="1"/>
        <v>0</v>
      </c>
      <c r="K47" s="123"/>
      <c r="L47" s="109"/>
    </row>
    <row r="48" spans="1:12" ht="13.8" x14ac:dyDescent="0.3">
      <c r="A48" s="117">
        <v>39</v>
      </c>
      <c r="B48" s="186" t="s">
        <v>949</v>
      </c>
      <c r="C48" s="125" t="s">
        <v>147</v>
      </c>
      <c r="D48" s="120"/>
      <c r="E48" s="120"/>
      <c r="F48" s="137">
        <v>10</v>
      </c>
      <c r="G48" s="143">
        <v>0</v>
      </c>
      <c r="H48" s="119">
        <v>9.5</v>
      </c>
      <c r="I48" s="126">
        <f t="shared" si="0"/>
        <v>0</v>
      </c>
      <c r="J48" s="123">
        <f>PRODUCT(F48,I48)</f>
        <v>0</v>
      </c>
      <c r="K48" s="123"/>
      <c r="L48" s="109"/>
    </row>
    <row r="49" spans="1:12" ht="13.8" x14ac:dyDescent="0.3">
      <c r="A49" s="117">
        <v>40</v>
      </c>
      <c r="B49" s="186" t="s">
        <v>950</v>
      </c>
      <c r="C49" s="125" t="s">
        <v>147</v>
      </c>
      <c r="D49" s="120"/>
      <c r="E49" s="120"/>
      <c r="F49" s="137">
        <v>10</v>
      </c>
      <c r="G49" s="143">
        <v>0</v>
      </c>
      <c r="H49" s="119">
        <v>9.5</v>
      </c>
      <c r="I49" s="126">
        <f t="shared" si="0"/>
        <v>0</v>
      </c>
      <c r="J49" s="123">
        <f>PRODUCT(F49,I49)</f>
        <v>0</v>
      </c>
      <c r="K49" s="123"/>
      <c r="L49" s="109"/>
    </row>
    <row r="50" spans="1:12" x14ac:dyDescent="0.25">
      <c r="A50" s="144"/>
      <c r="B50" s="159" t="s">
        <v>908</v>
      </c>
      <c r="C50" s="130"/>
      <c r="D50" s="129"/>
      <c r="E50" s="129"/>
      <c r="F50" s="129"/>
      <c r="G50" s="129"/>
      <c r="H50" s="129"/>
      <c r="I50" s="135"/>
      <c r="J50" s="136">
        <f>SUM(J10:J49)</f>
        <v>0</v>
      </c>
      <c r="K50" s="136"/>
      <c r="L50" s="133"/>
    </row>
    <row r="51" spans="1:12" x14ac:dyDescent="0.25">
      <c r="A51" s="141"/>
      <c r="B51" s="141"/>
      <c r="C51" s="151"/>
      <c r="D51" s="141"/>
      <c r="E51" s="141"/>
      <c r="F51" s="124"/>
      <c r="G51" s="124"/>
      <c r="H51" s="124"/>
      <c r="I51" s="110"/>
      <c r="J51" s="110"/>
      <c r="K51" s="110"/>
      <c r="L51" s="133"/>
    </row>
    <row r="52" spans="1:12" x14ac:dyDescent="0.25">
      <c r="A52" s="141" t="s">
        <v>952</v>
      </c>
      <c r="B52" s="141"/>
      <c r="C52" s="151"/>
      <c r="D52" s="141"/>
      <c r="E52" s="141"/>
      <c r="F52" s="124"/>
      <c r="G52" s="124"/>
      <c r="H52" s="124"/>
      <c r="I52" s="110"/>
      <c r="J52" s="110"/>
      <c r="K52" s="110"/>
      <c r="L52" s="133"/>
    </row>
    <row r="53" spans="1:12" x14ac:dyDescent="0.25">
      <c r="A53" s="124" t="s">
        <v>100</v>
      </c>
      <c r="B53" s="124"/>
      <c r="C53" s="132"/>
      <c r="D53" s="124"/>
      <c r="E53" s="124"/>
      <c r="F53" s="124"/>
      <c r="G53" s="124"/>
      <c r="H53" s="124"/>
      <c r="I53" s="110"/>
      <c r="J53" s="110"/>
      <c r="K53" s="110"/>
      <c r="L53" s="133"/>
    </row>
    <row r="54" spans="1:12" x14ac:dyDescent="0.25">
      <c r="A54" s="124" t="s">
        <v>101</v>
      </c>
      <c r="B54" s="124"/>
      <c r="C54" s="132"/>
      <c r="D54" s="124"/>
      <c r="E54" s="124"/>
      <c r="F54" s="124"/>
      <c r="G54" s="124"/>
      <c r="H54" s="124"/>
      <c r="I54" s="110"/>
      <c r="J54" s="110"/>
      <c r="K54" s="110"/>
      <c r="L54" s="133"/>
    </row>
    <row r="55" spans="1:12" x14ac:dyDescent="0.25">
      <c r="A55" s="124" t="s">
        <v>102</v>
      </c>
      <c r="B55" s="124"/>
      <c r="C55" s="132"/>
      <c r="D55" s="124"/>
      <c r="E55" s="124"/>
      <c r="F55" s="124"/>
      <c r="G55" s="124"/>
      <c r="H55" s="124"/>
      <c r="I55" s="110"/>
      <c r="J55" s="110"/>
      <c r="K55" s="110"/>
      <c r="L55" s="133"/>
    </row>
    <row r="56" spans="1:12" x14ac:dyDescent="0.25">
      <c r="A56" s="124" t="s">
        <v>953</v>
      </c>
      <c r="B56" s="124"/>
      <c r="C56" s="132"/>
      <c r="D56" s="124"/>
      <c r="E56" s="124"/>
      <c r="F56" s="124"/>
      <c r="G56" s="148"/>
      <c r="H56" s="148"/>
      <c r="I56" s="113"/>
      <c r="J56" s="113"/>
      <c r="K56" s="113"/>
      <c r="L56" s="134"/>
    </row>
    <row r="57" spans="1:12" ht="13.8" x14ac:dyDescent="0.3">
      <c r="A57" s="148" t="s">
        <v>954</v>
      </c>
      <c r="B57" s="148"/>
      <c r="C57" s="148"/>
      <c r="D57" s="148"/>
      <c r="E57" s="148"/>
      <c r="F57" s="148"/>
      <c r="G57" s="150"/>
      <c r="H57" s="150"/>
      <c r="I57" s="111"/>
      <c r="J57" s="111"/>
      <c r="K57" s="111"/>
      <c r="L57" s="112"/>
    </row>
    <row r="58" spans="1:12" ht="13.8" x14ac:dyDescent="0.3">
      <c r="A58" s="148"/>
      <c r="B58" s="148"/>
      <c r="C58" s="148"/>
      <c r="D58" s="148"/>
      <c r="E58" s="148"/>
      <c r="F58" s="148"/>
      <c r="G58" s="150"/>
      <c r="H58" s="150"/>
      <c r="I58" s="111"/>
      <c r="J58" s="111"/>
      <c r="K58" s="111"/>
      <c r="L58" s="112"/>
    </row>
    <row r="59" spans="1:12" ht="13.8" x14ac:dyDescent="0.3">
      <c r="A59" s="148" t="s">
        <v>105</v>
      </c>
      <c r="B59" s="148"/>
      <c r="C59" s="148"/>
      <c r="D59" s="148"/>
      <c r="E59" s="149" t="s">
        <v>106</v>
      </c>
      <c r="F59" s="148"/>
      <c r="G59" s="148"/>
      <c r="H59" s="148" t="s">
        <v>107</v>
      </c>
      <c r="I59" s="148"/>
      <c r="J59" s="148"/>
      <c r="K59" s="148"/>
      <c r="L59" s="109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&amp;C&amp;"Cambria,Ležeče"&amp;8 Javni razpis za oddajo naročila po odprtem postopku za sukcesivno dobavo živil in materiala za prehrano za potrebe
Osnovne šole Grm, Novo mesto 2024-2027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3"/>
  <sheetViews>
    <sheetView topLeftCell="A2" zoomScaleNormal="100" zoomScaleSheetLayoutView="100" workbookViewId="0">
      <selection activeCell="K9" sqref="K9"/>
    </sheetView>
  </sheetViews>
  <sheetFormatPr defaultColWidth="9.109375" defaultRowHeight="12.75" customHeight="1" x14ac:dyDescent="0.3"/>
  <cols>
    <col min="1" max="1" width="4.109375" style="108" customWidth="1"/>
    <col min="2" max="2" width="43.218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2.44140625" style="108" customWidth="1"/>
    <col min="8" max="8" width="6" style="108" customWidth="1"/>
    <col min="9" max="9" width="10.5546875" style="108" customWidth="1"/>
    <col min="10" max="10" width="12.664062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 t="s">
        <v>909</v>
      </c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3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C7" s="182"/>
      <c r="E7" s="183" t="s">
        <v>955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12.75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81"/>
    </row>
    <row r="10" spans="1:11" ht="12.75" customHeight="1" x14ac:dyDescent="0.3">
      <c r="A10" s="187">
        <v>1</v>
      </c>
      <c r="B10" s="188" t="s">
        <v>956</v>
      </c>
      <c r="C10" s="189" t="s">
        <v>147</v>
      </c>
      <c r="D10" s="120"/>
      <c r="E10" s="120"/>
      <c r="F10" s="142">
        <v>600</v>
      </c>
      <c r="G10" s="143">
        <v>0</v>
      </c>
      <c r="H10" s="119">
        <v>9.5</v>
      </c>
      <c r="I10" s="126">
        <f t="shared" ref="I10:I27" si="0">PRODUCT(G10,1.095)</f>
        <v>0</v>
      </c>
      <c r="J10" s="123">
        <f t="shared" ref="J10:J27" si="1">PRODUCT(F10,I10)</f>
        <v>0</v>
      </c>
    </row>
    <row r="11" spans="1:11" ht="12.75" customHeight="1" x14ac:dyDescent="0.3">
      <c r="A11" s="187">
        <v>2</v>
      </c>
      <c r="B11" s="188" t="s">
        <v>957</v>
      </c>
      <c r="C11" s="189" t="s">
        <v>147</v>
      </c>
      <c r="D11" s="120"/>
      <c r="E11" s="120"/>
      <c r="F11" s="142">
        <v>750</v>
      </c>
      <c r="G11" s="143">
        <v>0</v>
      </c>
      <c r="H11" s="119">
        <v>9.5</v>
      </c>
      <c r="I11" s="126">
        <f t="shared" si="0"/>
        <v>0</v>
      </c>
      <c r="J11" s="123">
        <f t="shared" si="1"/>
        <v>0</v>
      </c>
    </row>
    <row r="12" spans="1:11" ht="12.75" customHeight="1" x14ac:dyDescent="0.3">
      <c r="A12" s="187">
        <v>3</v>
      </c>
      <c r="B12" s="188" t="s">
        <v>958</v>
      </c>
      <c r="C12" s="189" t="s">
        <v>147</v>
      </c>
      <c r="D12" s="120"/>
      <c r="E12" s="120"/>
      <c r="F12" s="142">
        <v>300</v>
      </c>
      <c r="G12" s="143">
        <v>0</v>
      </c>
      <c r="H12" s="119">
        <v>9.5</v>
      </c>
      <c r="I12" s="126">
        <f t="shared" si="0"/>
        <v>0</v>
      </c>
      <c r="J12" s="123">
        <f t="shared" si="1"/>
        <v>0</v>
      </c>
    </row>
    <row r="13" spans="1:11" ht="12.75" customHeight="1" x14ac:dyDescent="0.3">
      <c r="A13" s="187">
        <v>4</v>
      </c>
      <c r="B13" s="188" t="s">
        <v>959</v>
      </c>
      <c r="C13" s="189" t="s">
        <v>147</v>
      </c>
      <c r="D13" s="120"/>
      <c r="E13" s="120"/>
      <c r="F13" s="142">
        <v>100</v>
      </c>
      <c r="G13" s="143">
        <v>0</v>
      </c>
      <c r="H13" s="119">
        <v>9.5</v>
      </c>
      <c r="I13" s="126">
        <f t="shared" si="0"/>
        <v>0</v>
      </c>
      <c r="J13" s="123">
        <f t="shared" si="1"/>
        <v>0</v>
      </c>
    </row>
    <row r="14" spans="1:11" ht="12.75" customHeight="1" x14ac:dyDescent="0.3">
      <c r="A14" s="187">
        <v>5</v>
      </c>
      <c r="B14" s="188" t="s">
        <v>960</v>
      </c>
      <c r="C14" s="189" t="s">
        <v>147</v>
      </c>
      <c r="D14" s="120"/>
      <c r="E14" s="120"/>
      <c r="F14" s="142">
        <v>50</v>
      </c>
      <c r="G14" s="143">
        <v>0</v>
      </c>
      <c r="H14" s="119">
        <v>9.5</v>
      </c>
      <c r="I14" s="126">
        <f t="shared" si="0"/>
        <v>0</v>
      </c>
      <c r="J14" s="123">
        <f t="shared" si="1"/>
        <v>0</v>
      </c>
    </row>
    <row r="15" spans="1:11" ht="12.75" customHeight="1" x14ac:dyDescent="0.3">
      <c r="A15" s="187">
        <v>6</v>
      </c>
      <c r="B15" s="188" t="s">
        <v>961</v>
      </c>
      <c r="C15" s="189" t="s">
        <v>147</v>
      </c>
      <c r="D15" s="120"/>
      <c r="E15" s="120"/>
      <c r="F15" s="142">
        <v>600</v>
      </c>
      <c r="G15" s="143">
        <v>0</v>
      </c>
      <c r="H15" s="119">
        <v>9.5</v>
      </c>
      <c r="I15" s="126">
        <f t="shared" si="0"/>
        <v>0</v>
      </c>
      <c r="J15" s="123">
        <f t="shared" si="1"/>
        <v>0</v>
      </c>
    </row>
    <row r="16" spans="1:11" ht="12.75" customHeight="1" x14ac:dyDescent="0.3">
      <c r="A16" s="187">
        <v>7</v>
      </c>
      <c r="B16" s="188" t="s">
        <v>962</v>
      </c>
      <c r="C16" s="189" t="s">
        <v>147</v>
      </c>
      <c r="D16" s="120"/>
      <c r="E16" s="120"/>
      <c r="F16" s="142">
        <v>15</v>
      </c>
      <c r="G16" s="143">
        <v>0</v>
      </c>
      <c r="H16" s="119">
        <v>9.5</v>
      </c>
      <c r="I16" s="126">
        <f t="shared" si="0"/>
        <v>0</v>
      </c>
      <c r="J16" s="123">
        <f t="shared" si="1"/>
        <v>0</v>
      </c>
    </row>
    <row r="17" spans="1:11" ht="12.75" customHeight="1" x14ac:dyDescent="0.3">
      <c r="A17" s="187">
        <v>8</v>
      </c>
      <c r="B17" s="188" t="s">
        <v>963</v>
      </c>
      <c r="C17" s="189" t="s">
        <v>147</v>
      </c>
      <c r="D17" s="120"/>
      <c r="E17" s="120"/>
      <c r="F17" s="142">
        <v>800</v>
      </c>
      <c r="G17" s="143">
        <v>0</v>
      </c>
      <c r="H17" s="119">
        <v>9.5</v>
      </c>
      <c r="I17" s="126">
        <f t="shared" si="0"/>
        <v>0</v>
      </c>
      <c r="J17" s="123">
        <f t="shared" si="1"/>
        <v>0</v>
      </c>
    </row>
    <row r="18" spans="1:11" ht="12.75" customHeight="1" x14ac:dyDescent="0.3">
      <c r="A18" s="187">
        <v>9</v>
      </c>
      <c r="B18" s="188" t="s">
        <v>964</v>
      </c>
      <c r="C18" s="189" t="s">
        <v>147</v>
      </c>
      <c r="D18" s="120"/>
      <c r="E18" s="120"/>
      <c r="F18" s="142">
        <v>20</v>
      </c>
      <c r="G18" s="143">
        <v>0</v>
      </c>
      <c r="H18" s="119">
        <v>9.5</v>
      </c>
      <c r="I18" s="126">
        <f t="shared" si="0"/>
        <v>0</v>
      </c>
      <c r="J18" s="123">
        <f t="shared" si="1"/>
        <v>0</v>
      </c>
    </row>
    <row r="19" spans="1:11" ht="12.75" customHeight="1" x14ac:dyDescent="0.3">
      <c r="A19" s="187">
        <v>10</v>
      </c>
      <c r="B19" s="188" t="s">
        <v>965</v>
      </c>
      <c r="C19" s="189" t="s">
        <v>17</v>
      </c>
      <c r="D19" s="120"/>
      <c r="E19" s="120"/>
      <c r="F19" s="142">
        <v>10</v>
      </c>
      <c r="G19" s="143">
        <v>0</v>
      </c>
      <c r="H19" s="119">
        <v>9.5</v>
      </c>
      <c r="I19" s="126">
        <f t="shared" si="0"/>
        <v>0</v>
      </c>
      <c r="J19" s="123">
        <f t="shared" si="1"/>
        <v>0</v>
      </c>
    </row>
    <row r="20" spans="1:11" ht="12.75" customHeight="1" x14ac:dyDescent="0.3">
      <c r="A20" s="187">
        <v>11</v>
      </c>
      <c r="B20" s="188" t="s">
        <v>966</v>
      </c>
      <c r="C20" s="189" t="s">
        <v>147</v>
      </c>
      <c r="D20" s="120"/>
      <c r="E20" s="120"/>
      <c r="F20" s="142">
        <v>700</v>
      </c>
      <c r="G20" s="143">
        <v>0</v>
      </c>
      <c r="H20" s="119">
        <v>9.5</v>
      </c>
      <c r="I20" s="126">
        <f t="shared" si="0"/>
        <v>0</v>
      </c>
      <c r="J20" s="123">
        <f t="shared" si="1"/>
        <v>0</v>
      </c>
    </row>
    <row r="21" spans="1:11" ht="12.75" customHeight="1" x14ac:dyDescent="0.3">
      <c r="A21" s="187">
        <v>12</v>
      </c>
      <c r="B21" s="188" t="s">
        <v>967</v>
      </c>
      <c r="C21" s="189" t="s">
        <v>147</v>
      </c>
      <c r="D21" s="120"/>
      <c r="E21" s="120"/>
      <c r="F21" s="142">
        <v>10</v>
      </c>
      <c r="G21" s="143">
        <v>0</v>
      </c>
      <c r="H21" s="119">
        <v>9.5</v>
      </c>
      <c r="I21" s="126">
        <f t="shared" si="0"/>
        <v>0</v>
      </c>
      <c r="J21" s="123">
        <f t="shared" si="1"/>
        <v>0</v>
      </c>
    </row>
    <row r="22" spans="1:11" ht="12.75" customHeight="1" x14ac:dyDescent="0.3">
      <c r="A22" s="187">
        <v>13</v>
      </c>
      <c r="B22" s="188" t="s">
        <v>968</v>
      </c>
      <c r="C22" s="189" t="s">
        <v>147</v>
      </c>
      <c r="D22" s="120"/>
      <c r="E22" s="120"/>
      <c r="F22" s="142">
        <v>20</v>
      </c>
      <c r="G22" s="143">
        <v>0</v>
      </c>
      <c r="H22" s="119">
        <v>9.5</v>
      </c>
      <c r="I22" s="126">
        <f t="shared" si="0"/>
        <v>0</v>
      </c>
      <c r="J22" s="123">
        <f t="shared" si="1"/>
        <v>0</v>
      </c>
    </row>
    <row r="23" spans="1:11" ht="12.75" customHeight="1" x14ac:dyDescent="0.3">
      <c r="A23" s="187">
        <v>14</v>
      </c>
      <c r="B23" s="188" t="s">
        <v>969</v>
      </c>
      <c r="C23" s="189" t="s">
        <v>147</v>
      </c>
      <c r="D23" s="120"/>
      <c r="E23" s="120"/>
      <c r="F23" s="142">
        <v>700</v>
      </c>
      <c r="G23" s="143">
        <v>0</v>
      </c>
      <c r="H23" s="119">
        <v>9.5</v>
      </c>
      <c r="I23" s="126">
        <f t="shared" si="0"/>
        <v>0</v>
      </c>
      <c r="J23" s="123">
        <f t="shared" si="1"/>
        <v>0</v>
      </c>
    </row>
    <row r="24" spans="1:11" ht="12.75" customHeight="1" x14ac:dyDescent="0.3">
      <c r="A24" s="187">
        <v>15</v>
      </c>
      <c r="B24" s="188" t="s">
        <v>970</v>
      </c>
      <c r="C24" s="189" t="s">
        <v>147</v>
      </c>
      <c r="D24" s="120"/>
      <c r="E24" s="120"/>
      <c r="F24" s="142">
        <v>10</v>
      </c>
      <c r="G24" s="143">
        <v>0</v>
      </c>
      <c r="H24" s="119">
        <v>9.5</v>
      </c>
      <c r="I24" s="126">
        <f t="shared" si="0"/>
        <v>0</v>
      </c>
      <c r="J24" s="123">
        <f t="shared" si="1"/>
        <v>0</v>
      </c>
    </row>
    <row r="25" spans="1:11" ht="12.75" customHeight="1" x14ac:dyDescent="0.3">
      <c r="A25" s="187">
        <v>16</v>
      </c>
      <c r="B25" s="188" t="s">
        <v>971</v>
      </c>
      <c r="C25" s="189" t="s">
        <v>147</v>
      </c>
      <c r="D25" s="120"/>
      <c r="E25" s="120"/>
      <c r="F25" s="142">
        <v>700</v>
      </c>
      <c r="G25" s="143">
        <v>0</v>
      </c>
      <c r="H25" s="119">
        <v>9.5</v>
      </c>
      <c r="I25" s="126">
        <f t="shared" si="0"/>
        <v>0</v>
      </c>
      <c r="J25" s="123">
        <f t="shared" si="1"/>
        <v>0</v>
      </c>
    </row>
    <row r="26" spans="1:11" ht="12.75" customHeight="1" x14ac:dyDescent="0.3">
      <c r="A26" s="187">
        <v>17</v>
      </c>
      <c r="B26" s="188" t="s">
        <v>972</v>
      </c>
      <c r="C26" s="189" t="s">
        <v>147</v>
      </c>
      <c r="D26" s="120"/>
      <c r="E26" s="120"/>
      <c r="F26" s="142">
        <v>700</v>
      </c>
      <c r="G26" s="143">
        <v>0</v>
      </c>
      <c r="H26" s="119">
        <v>9.5</v>
      </c>
      <c r="I26" s="126">
        <f t="shared" si="0"/>
        <v>0</v>
      </c>
      <c r="J26" s="123">
        <f t="shared" si="1"/>
        <v>0</v>
      </c>
    </row>
    <row r="27" spans="1:11" ht="12.75" customHeight="1" x14ac:dyDescent="0.3">
      <c r="A27" s="187">
        <v>18</v>
      </c>
      <c r="B27" s="188" t="s">
        <v>973</v>
      </c>
      <c r="C27" s="189" t="s">
        <v>147</v>
      </c>
      <c r="D27" s="120"/>
      <c r="E27" s="120"/>
      <c r="F27" s="142">
        <v>700</v>
      </c>
      <c r="G27" s="143">
        <v>0</v>
      </c>
      <c r="H27" s="119">
        <v>9.5</v>
      </c>
      <c r="I27" s="126">
        <f t="shared" si="0"/>
        <v>0</v>
      </c>
      <c r="J27" s="123">
        <f t="shared" si="1"/>
        <v>0</v>
      </c>
    </row>
    <row r="28" spans="1:11" s="110" customFormat="1" ht="12.75" customHeight="1" x14ac:dyDescent="0.2">
      <c r="A28" s="144"/>
      <c r="B28" s="159" t="s">
        <v>951</v>
      </c>
      <c r="C28" s="130"/>
      <c r="D28" s="129"/>
      <c r="E28" s="129"/>
      <c r="F28" s="129"/>
      <c r="G28" s="129"/>
      <c r="H28" s="129"/>
      <c r="I28" s="135"/>
      <c r="J28" s="136">
        <f>SUM(J10:J27)</f>
        <v>0</v>
      </c>
      <c r="K28" s="133"/>
    </row>
    <row r="29" spans="1:11" s="110" customFormat="1" ht="12.75" customHeight="1" x14ac:dyDescent="0.2">
      <c r="A29" s="141"/>
      <c r="B29" s="141"/>
      <c r="C29" s="151"/>
      <c r="D29" s="141"/>
      <c r="E29" s="141"/>
      <c r="F29" s="124"/>
      <c r="G29" s="124"/>
      <c r="H29" s="124"/>
      <c r="K29" s="133"/>
    </row>
    <row r="30" spans="1:11" s="110" customFormat="1" ht="12.75" customHeight="1" x14ac:dyDescent="0.2">
      <c r="A30" s="141" t="s">
        <v>952</v>
      </c>
      <c r="B30" s="141"/>
      <c r="C30" s="151"/>
      <c r="D30" s="141"/>
      <c r="E30" s="141"/>
      <c r="F30" s="124"/>
      <c r="G30" s="124"/>
      <c r="H30" s="124"/>
      <c r="K30" s="133"/>
    </row>
    <row r="31" spans="1:11" s="110" customFormat="1" ht="12.75" customHeight="1" x14ac:dyDescent="0.2">
      <c r="A31" s="124" t="s">
        <v>100</v>
      </c>
      <c r="B31" s="124"/>
      <c r="C31" s="132"/>
      <c r="D31" s="124"/>
      <c r="E31" s="124"/>
      <c r="F31" s="124"/>
      <c r="G31" s="124"/>
      <c r="H31" s="124"/>
      <c r="K31" s="133"/>
    </row>
    <row r="32" spans="1:11" s="110" customFormat="1" ht="12.75" customHeight="1" x14ac:dyDescent="0.2">
      <c r="A32" s="124" t="s">
        <v>101</v>
      </c>
      <c r="B32" s="124"/>
      <c r="C32" s="132"/>
      <c r="D32" s="124"/>
      <c r="E32" s="124"/>
      <c r="F32" s="124"/>
      <c r="G32" s="124"/>
      <c r="H32" s="124"/>
      <c r="K32" s="133"/>
    </row>
    <row r="33" spans="1:11" s="110" customFormat="1" ht="12.75" customHeight="1" x14ac:dyDescent="0.2">
      <c r="A33" s="124" t="s">
        <v>102</v>
      </c>
      <c r="B33" s="124"/>
      <c r="C33" s="132"/>
      <c r="D33" s="124"/>
      <c r="E33" s="124"/>
      <c r="F33" s="124"/>
      <c r="G33" s="124"/>
      <c r="H33" s="124"/>
      <c r="K33" s="133"/>
    </row>
    <row r="34" spans="1:11" s="113" customFormat="1" ht="12.75" customHeight="1" x14ac:dyDescent="0.2">
      <c r="A34" s="124" t="s">
        <v>953</v>
      </c>
      <c r="B34" s="124"/>
      <c r="C34" s="132"/>
      <c r="D34" s="124"/>
      <c r="E34" s="124"/>
      <c r="F34" s="124"/>
      <c r="G34" s="148"/>
      <c r="H34" s="148"/>
      <c r="K34" s="134"/>
    </row>
    <row r="35" spans="1:11" s="111" customFormat="1" ht="12.75" customHeight="1" x14ac:dyDescent="0.3">
      <c r="A35" s="148" t="s">
        <v>954</v>
      </c>
      <c r="B35" s="148"/>
      <c r="C35" s="148"/>
      <c r="D35" s="148"/>
      <c r="E35" s="148"/>
      <c r="F35" s="148"/>
      <c r="G35" s="150"/>
      <c r="H35" s="150"/>
      <c r="K35" s="112"/>
    </row>
    <row r="36" spans="1:11" s="111" customFormat="1" ht="12.75" customHeight="1" x14ac:dyDescent="0.3">
      <c r="A36" s="148"/>
      <c r="B36" s="148"/>
      <c r="C36" s="148"/>
      <c r="D36" s="148"/>
      <c r="E36" s="148"/>
      <c r="F36" s="148"/>
      <c r="G36" s="150"/>
      <c r="H36" s="150"/>
      <c r="K36" s="112"/>
    </row>
    <row r="37" spans="1:11" ht="12.75" customHeight="1" x14ac:dyDescent="0.3">
      <c r="A37" s="148" t="s">
        <v>105</v>
      </c>
      <c r="B37" s="148"/>
      <c r="C37" s="148"/>
      <c r="D37" s="148"/>
      <c r="E37" s="149" t="s">
        <v>106</v>
      </c>
      <c r="F37" s="148"/>
      <c r="G37" s="148"/>
      <c r="H37" s="148" t="s">
        <v>107</v>
      </c>
      <c r="I37" s="148"/>
      <c r="J37" s="148"/>
    </row>
    <row r="38" spans="1:11" ht="12.75" customHeight="1" x14ac:dyDescent="0.3">
      <c r="A38" s="127"/>
      <c r="B38" s="127"/>
      <c r="C38" s="127"/>
      <c r="D38" s="127"/>
      <c r="E38" s="127"/>
      <c r="F38" s="127"/>
      <c r="G38" s="127"/>
      <c r="H38" s="127"/>
    </row>
    <row r="39" spans="1:11" ht="12.75" customHeight="1" x14ac:dyDescent="0.3">
      <c r="A39" s="127"/>
      <c r="B39" s="163"/>
      <c r="C39" s="127"/>
      <c r="D39" s="127"/>
      <c r="E39" s="127"/>
      <c r="F39" s="127"/>
      <c r="G39" s="127"/>
      <c r="H39" s="127"/>
    </row>
    <row r="40" spans="1:11" ht="12.75" customHeight="1" x14ac:dyDescent="0.3">
      <c r="A40" s="127"/>
      <c r="B40" s="127"/>
      <c r="C40" s="127"/>
      <c r="D40" s="127"/>
      <c r="E40" s="127"/>
      <c r="F40" s="127"/>
      <c r="G40" s="127"/>
      <c r="H40" s="127"/>
    </row>
    <row r="41" spans="1:11" ht="12.75" customHeight="1" x14ac:dyDescent="0.3">
      <c r="A41" s="127"/>
      <c r="B41" s="127"/>
      <c r="C41" s="127"/>
      <c r="D41" s="127"/>
      <c r="E41" s="127"/>
      <c r="F41" s="127"/>
      <c r="G41" s="127"/>
      <c r="H41" s="127"/>
    </row>
    <row r="42" spans="1:11" ht="12.75" customHeight="1" x14ac:dyDescent="0.3">
      <c r="A42" s="127"/>
      <c r="B42" s="127"/>
      <c r="C42" s="127"/>
      <c r="D42" s="127"/>
      <c r="E42" s="127"/>
      <c r="F42" s="127"/>
      <c r="G42" s="127"/>
      <c r="H42" s="127"/>
    </row>
    <row r="43" spans="1:11" ht="12.75" customHeight="1" x14ac:dyDescent="0.3">
      <c r="A43" s="127"/>
      <c r="B43" s="127"/>
      <c r="C43" s="127"/>
      <c r="D43" s="127"/>
      <c r="E43" s="127"/>
      <c r="F43" s="127"/>
      <c r="G43" s="127"/>
      <c r="H43" s="127"/>
    </row>
    <row r="44" spans="1:11" ht="12.75" customHeight="1" x14ac:dyDescent="0.3">
      <c r="A44" s="127"/>
      <c r="B44" s="127"/>
      <c r="C44" s="127"/>
      <c r="D44" s="127"/>
      <c r="E44" s="127"/>
      <c r="F44" s="127"/>
      <c r="G44" s="127"/>
      <c r="H44" s="127"/>
    </row>
    <row r="45" spans="1:11" ht="12.75" customHeight="1" x14ac:dyDescent="0.3">
      <c r="A45" s="127"/>
      <c r="B45" s="127"/>
      <c r="C45" s="127"/>
      <c r="D45" s="127"/>
      <c r="E45" s="127"/>
      <c r="F45" s="127"/>
      <c r="G45" s="127"/>
      <c r="H45" s="127"/>
    </row>
    <row r="46" spans="1:11" ht="12.75" customHeight="1" x14ac:dyDescent="0.3">
      <c r="A46" s="127"/>
      <c r="B46" s="127"/>
      <c r="C46" s="127"/>
      <c r="D46" s="127"/>
      <c r="E46" s="127"/>
      <c r="F46" s="127"/>
      <c r="G46" s="127"/>
      <c r="H46" s="127"/>
    </row>
    <row r="47" spans="1:11" ht="12.75" customHeight="1" x14ac:dyDescent="0.3">
      <c r="A47" s="127"/>
      <c r="B47" s="127"/>
      <c r="C47" s="127"/>
      <c r="D47" s="127"/>
      <c r="E47" s="127"/>
      <c r="F47" s="127"/>
      <c r="G47" s="127"/>
      <c r="H47" s="127"/>
    </row>
    <row r="48" spans="1:11" ht="12.75" customHeight="1" x14ac:dyDescent="0.3">
      <c r="A48" s="127"/>
      <c r="B48" s="127"/>
      <c r="C48" s="127"/>
      <c r="D48" s="127"/>
      <c r="E48" s="127"/>
      <c r="F48" s="127"/>
      <c r="G48" s="127"/>
      <c r="H48" s="127"/>
    </row>
    <row r="49" spans="1:8" ht="12.75" customHeight="1" x14ac:dyDescent="0.3">
      <c r="A49" s="127"/>
      <c r="B49" s="127"/>
      <c r="C49" s="127"/>
      <c r="D49" s="127"/>
      <c r="E49" s="127"/>
      <c r="F49" s="127"/>
      <c r="G49" s="127"/>
      <c r="H49" s="127"/>
    </row>
    <row r="50" spans="1:8" ht="12.75" customHeight="1" x14ac:dyDescent="0.3">
      <c r="A50" s="127"/>
      <c r="B50" s="127"/>
      <c r="C50" s="127"/>
      <c r="D50" s="127"/>
      <c r="E50" s="127"/>
      <c r="F50" s="127"/>
      <c r="G50" s="127"/>
      <c r="H50" s="127"/>
    </row>
    <row r="51" spans="1:8" ht="12.75" customHeight="1" x14ac:dyDescent="0.3">
      <c r="A51" s="127"/>
      <c r="B51" s="127"/>
      <c r="C51" s="127"/>
      <c r="D51" s="127"/>
      <c r="E51" s="127"/>
      <c r="F51" s="127"/>
      <c r="G51" s="127"/>
      <c r="H51" s="127"/>
    </row>
    <row r="52" spans="1:8" ht="12.75" customHeight="1" x14ac:dyDescent="0.3">
      <c r="A52" s="127"/>
      <c r="B52" s="127"/>
      <c r="C52" s="127"/>
      <c r="D52" s="127"/>
      <c r="E52" s="127"/>
      <c r="F52" s="127"/>
      <c r="G52" s="127"/>
      <c r="H52" s="127"/>
    </row>
    <row r="53" spans="1:8" ht="12.75" customHeight="1" x14ac:dyDescent="0.3">
      <c r="A53" s="127"/>
      <c r="B53" s="127"/>
      <c r="C53" s="127"/>
      <c r="D53" s="127"/>
      <c r="E53" s="127"/>
      <c r="F53" s="127"/>
      <c r="G53" s="127"/>
      <c r="H53" s="127"/>
    </row>
    <row r="54" spans="1:8" ht="12.75" customHeight="1" x14ac:dyDescent="0.3">
      <c r="A54" s="127"/>
      <c r="B54" s="127"/>
      <c r="C54" s="127"/>
      <c r="D54" s="127"/>
      <c r="E54" s="127"/>
      <c r="F54" s="127"/>
      <c r="G54" s="127"/>
      <c r="H54" s="127"/>
    </row>
    <row r="55" spans="1:8" ht="12.75" customHeight="1" x14ac:dyDescent="0.3">
      <c r="A55" s="127"/>
      <c r="B55" s="127"/>
      <c r="C55" s="127"/>
      <c r="D55" s="127"/>
      <c r="E55" s="127"/>
      <c r="F55" s="127"/>
      <c r="G55" s="127"/>
      <c r="H55" s="127"/>
    </row>
    <row r="56" spans="1:8" ht="12.75" customHeight="1" x14ac:dyDescent="0.3">
      <c r="A56" s="127"/>
      <c r="B56" s="127"/>
      <c r="C56" s="127"/>
      <c r="D56" s="127"/>
      <c r="E56" s="127"/>
      <c r="F56" s="127"/>
      <c r="G56" s="127"/>
      <c r="H56" s="127"/>
    </row>
    <row r="57" spans="1:8" ht="12.75" customHeight="1" x14ac:dyDescent="0.3">
      <c r="A57" s="127"/>
      <c r="B57" s="127"/>
      <c r="C57" s="127"/>
      <c r="D57" s="127"/>
      <c r="E57" s="127"/>
      <c r="F57" s="127"/>
      <c r="G57" s="127"/>
      <c r="H57" s="127"/>
    </row>
    <row r="58" spans="1:8" ht="12.75" customHeight="1" x14ac:dyDescent="0.3">
      <c r="A58" s="127"/>
      <c r="B58" s="127"/>
      <c r="C58" s="127"/>
      <c r="D58" s="127"/>
      <c r="E58" s="127"/>
      <c r="F58" s="127"/>
      <c r="G58" s="127"/>
      <c r="H58" s="127"/>
    </row>
    <row r="59" spans="1:8" ht="12.75" customHeight="1" x14ac:dyDescent="0.3">
      <c r="A59" s="127"/>
      <c r="B59" s="127"/>
      <c r="C59" s="127"/>
      <c r="D59" s="127"/>
      <c r="E59" s="127"/>
      <c r="F59" s="127"/>
      <c r="G59" s="127"/>
      <c r="H59" s="127"/>
    </row>
    <row r="60" spans="1:8" ht="12.75" customHeight="1" x14ac:dyDescent="0.3">
      <c r="A60" s="127"/>
      <c r="B60" s="127"/>
      <c r="C60" s="127"/>
      <c r="D60" s="127"/>
      <c r="E60" s="127"/>
      <c r="F60" s="127"/>
      <c r="G60" s="127"/>
      <c r="H60" s="127"/>
    </row>
    <row r="61" spans="1:8" ht="12.75" customHeight="1" x14ac:dyDescent="0.3">
      <c r="A61" s="127"/>
      <c r="B61" s="127"/>
      <c r="C61" s="127"/>
      <c r="D61" s="127"/>
      <c r="E61" s="127"/>
      <c r="F61" s="127"/>
      <c r="G61" s="127"/>
      <c r="H61" s="127"/>
    </row>
    <row r="62" spans="1:8" ht="12.75" customHeight="1" x14ac:dyDescent="0.3">
      <c r="A62" s="127"/>
      <c r="B62" s="127"/>
      <c r="C62" s="127"/>
      <c r="D62" s="127"/>
      <c r="E62" s="127"/>
      <c r="F62" s="127"/>
      <c r="G62" s="127"/>
      <c r="H62" s="127"/>
    </row>
    <row r="63" spans="1:8" ht="12.75" customHeight="1" x14ac:dyDescent="0.3">
      <c r="A63" s="127"/>
      <c r="B63" s="127"/>
      <c r="C63" s="127"/>
      <c r="D63" s="127"/>
      <c r="E63" s="127"/>
      <c r="F63" s="127"/>
      <c r="G63" s="127"/>
      <c r="H63" s="127"/>
    </row>
    <row r="64" spans="1:8" ht="12.75" customHeight="1" x14ac:dyDescent="0.3">
      <c r="A64" s="127"/>
      <c r="B64" s="127"/>
      <c r="C64" s="127"/>
      <c r="D64" s="127"/>
      <c r="E64" s="127"/>
      <c r="F64" s="127"/>
      <c r="G64" s="127"/>
      <c r="H64" s="127"/>
    </row>
    <row r="65" spans="1:8" ht="12.75" customHeight="1" x14ac:dyDescent="0.3">
      <c r="A65" s="127"/>
      <c r="B65" s="127"/>
      <c r="C65" s="127"/>
      <c r="D65" s="127"/>
      <c r="E65" s="127"/>
      <c r="F65" s="127"/>
      <c r="G65" s="127"/>
      <c r="H65" s="127"/>
    </row>
    <row r="66" spans="1:8" ht="12.75" customHeight="1" x14ac:dyDescent="0.3">
      <c r="A66" s="127"/>
      <c r="B66" s="127"/>
      <c r="C66" s="127"/>
      <c r="D66" s="127"/>
      <c r="E66" s="127"/>
      <c r="F66" s="127"/>
      <c r="G66" s="127"/>
      <c r="H66" s="127"/>
    </row>
    <row r="67" spans="1:8" ht="12.75" customHeight="1" x14ac:dyDescent="0.3">
      <c r="A67" s="127"/>
      <c r="B67" s="127"/>
      <c r="C67" s="127"/>
      <c r="D67" s="127"/>
      <c r="E67" s="179"/>
      <c r="F67" s="127"/>
      <c r="G67" s="127"/>
      <c r="H67" s="127"/>
    </row>
    <row r="68" spans="1:8" ht="12.75" customHeight="1" x14ac:dyDescent="0.3">
      <c r="A68" s="127"/>
      <c r="B68" s="127"/>
      <c r="C68" s="127"/>
      <c r="D68" s="127"/>
      <c r="E68" s="179"/>
      <c r="F68" s="127"/>
      <c r="G68" s="127"/>
      <c r="H68" s="127"/>
    </row>
    <row r="69" spans="1:8" ht="12.75" customHeight="1" x14ac:dyDescent="0.3">
      <c r="A69" s="127"/>
      <c r="B69" s="127"/>
      <c r="C69" s="127"/>
      <c r="D69" s="127"/>
      <c r="E69" s="179"/>
      <c r="F69" s="127"/>
      <c r="G69" s="127"/>
      <c r="H69" s="127"/>
    </row>
    <row r="70" spans="1:8" ht="12.75" customHeight="1" x14ac:dyDescent="0.3">
      <c r="A70" s="127"/>
      <c r="B70" s="127"/>
      <c r="C70" s="127"/>
      <c r="D70" s="127"/>
      <c r="E70" s="179"/>
      <c r="F70" s="127"/>
      <c r="G70" s="127"/>
      <c r="H70" s="127"/>
    </row>
    <row r="71" spans="1:8" ht="12.75" customHeight="1" x14ac:dyDescent="0.3">
      <c r="A71" s="127"/>
      <c r="B71" s="127"/>
      <c r="C71" s="127"/>
      <c r="D71" s="127"/>
      <c r="E71" s="179"/>
      <c r="F71" s="127"/>
      <c r="G71" s="127"/>
      <c r="H71" s="127"/>
    </row>
    <row r="72" spans="1:8" ht="12.75" customHeight="1" x14ac:dyDescent="0.3">
      <c r="A72" s="127"/>
      <c r="B72" s="127"/>
      <c r="C72" s="127"/>
      <c r="D72" s="127"/>
      <c r="E72" s="179"/>
      <c r="F72" s="127"/>
      <c r="G72" s="127"/>
      <c r="H72" s="127"/>
    </row>
    <row r="73" spans="1:8" ht="12.75" customHeight="1" x14ac:dyDescent="0.3">
      <c r="A73" s="127"/>
      <c r="B73" s="127"/>
      <c r="C73" s="127"/>
      <c r="D73" s="127"/>
      <c r="E73" s="179"/>
      <c r="F73" s="127"/>
      <c r="G73" s="127"/>
      <c r="H73" s="127"/>
    </row>
    <row r="74" spans="1:8" ht="12.75" customHeight="1" x14ac:dyDescent="0.3">
      <c r="A74" s="127"/>
      <c r="B74" s="127"/>
      <c r="C74" s="127"/>
      <c r="D74" s="127"/>
      <c r="E74" s="179"/>
      <c r="F74" s="127"/>
      <c r="G74" s="127"/>
      <c r="H74" s="127"/>
    </row>
    <row r="75" spans="1:8" ht="12.75" customHeight="1" x14ac:dyDescent="0.3">
      <c r="A75" s="127"/>
      <c r="B75" s="127"/>
      <c r="C75" s="127"/>
      <c r="D75" s="127"/>
      <c r="E75" s="179"/>
      <c r="F75" s="127"/>
      <c r="G75" s="127"/>
      <c r="H75" s="127"/>
    </row>
    <row r="76" spans="1:8" ht="12.75" customHeight="1" x14ac:dyDescent="0.3">
      <c r="A76" s="127"/>
      <c r="B76" s="127"/>
      <c r="C76" s="127"/>
      <c r="D76" s="127"/>
      <c r="E76" s="179"/>
      <c r="F76" s="127"/>
      <c r="G76" s="127"/>
      <c r="H76" s="127"/>
    </row>
    <row r="77" spans="1:8" ht="12.75" customHeight="1" x14ac:dyDescent="0.3">
      <c r="A77" s="127"/>
      <c r="B77" s="127"/>
      <c r="C77" s="127"/>
      <c r="D77" s="127"/>
      <c r="E77" s="179"/>
      <c r="F77" s="127"/>
      <c r="G77" s="127"/>
      <c r="H77" s="127"/>
    </row>
    <row r="78" spans="1:8" ht="12.75" customHeight="1" x14ac:dyDescent="0.3">
      <c r="A78" s="127"/>
      <c r="B78" s="127"/>
      <c r="C78" s="127"/>
      <c r="D78" s="127"/>
      <c r="E78" s="179"/>
      <c r="F78" s="127"/>
      <c r="G78" s="127"/>
      <c r="H78" s="127"/>
    </row>
    <row r="79" spans="1:8" ht="12.75" customHeight="1" x14ac:dyDescent="0.3">
      <c r="A79" s="127"/>
      <c r="B79" s="127"/>
      <c r="C79" s="127"/>
      <c r="D79" s="127"/>
      <c r="E79" s="179"/>
      <c r="F79" s="127"/>
      <c r="G79" s="127"/>
      <c r="H79" s="127"/>
    </row>
    <row r="80" spans="1:8" ht="12.75" customHeight="1" x14ac:dyDescent="0.3">
      <c r="A80" s="127"/>
      <c r="B80" s="127"/>
      <c r="C80" s="127"/>
      <c r="D80" s="127"/>
      <c r="E80" s="179"/>
      <c r="F80" s="127"/>
      <c r="G80" s="127"/>
      <c r="H80" s="127"/>
    </row>
    <row r="81" spans="1:8" ht="12.75" customHeight="1" x14ac:dyDescent="0.3">
      <c r="A81" s="127"/>
      <c r="B81" s="127"/>
      <c r="C81" s="127"/>
      <c r="D81" s="127"/>
      <c r="E81" s="179"/>
      <c r="F81" s="127"/>
      <c r="G81" s="127"/>
      <c r="H81" s="127"/>
    </row>
    <row r="82" spans="1:8" ht="12.75" customHeight="1" x14ac:dyDescent="0.3">
      <c r="A82" s="127"/>
      <c r="B82" s="127"/>
      <c r="C82" s="127"/>
      <c r="D82" s="127"/>
      <c r="E82" s="179"/>
      <c r="F82" s="127"/>
      <c r="G82" s="127"/>
      <c r="H82" s="127"/>
    </row>
    <row r="83" spans="1:8" ht="12.75" customHeight="1" x14ac:dyDescent="0.3">
      <c r="A83" s="127"/>
      <c r="B83" s="127"/>
      <c r="C83" s="127"/>
      <c r="D83" s="127"/>
      <c r="E83" s="179"/>
      <c r="F83" s="127"/>
      <c r="G83" s="127"/>
      <c r="H83" s="127"/>
    </row>
    <row r="84" spans="1:8" ht="12.75" customHeight="1" x14ac:dyDescent="0.3">
      <c r="A84" s="127"/>
      <c r="B84" s="127"/>
      <c r="C84" s="127"/>
      <c r="D84" s="127"/>
      <c r="E84" s="179"/>
      <c r="F84" s="127"/>
      <c r="G84" s="127"/>
      <c r="H84" s="127"/>
    </row>
    <row r="85" spans="1:8" ht="12.75" customHeight="1" x14ac:dyDescent="0.3">
      <c r="A85" s="127"/>
      <c r="B85" s="127"/>
      <c r="C85" s="127"/>
      <c r="D85" s="127"/>
      <c r="E85" s="179"/>
      <c r="F85" s="127"/>
      <c r="G85" s="127"/>
      <c r="H85" s="127"/>
    </row>
    <row r="86" spans="1:8" ht="12.75" customHeight="1" x14ac:dyDescent="0.3">
      <c r="A86" s="127"/>
      <c r="B86" s="127"/>
      <c r="C86" s="127"/>
      <c r="D86" s="127"/>
      <c r="E86" s="179"/>
      <c r="F86" s="127"/>
      <c r="G86" s="127"/>
      <c r="H86" s="127"/>
    </row>
    <row r="87" spans="1:8" ht="12.75" customHeight="1" x14ac:dyDescent="0.3">
      <c r="A87" s="127"/>
      <c r="B87" s="127"/>
      <c r="C87" s="127"/>
      <c r="D87" s="127"/>
      <c r="E87" s="179"/>
      <c r="F87" s="127"/>
      <c r="G87" s="127"/>
      <c r="H87" s="127"/>
    </row>
    <row r="88" spans="1:8" ht="12.75" customHeight="1" x14ac:dyDescent="0.3">
      <c r="E88" s="180"/>
    </row>
    <row r="89" spans="1:8" ht="12.75" customHeight="1" x14ac:dyDescent="0.3">
      <c r="E89" s="180"/>
    </row>
    <row r="90" spans="1:8" ht="12.75" customHeight="1" x14ac:dyDescent="0.3">
      <c r="E90" s="180"/>
    </row>
    <row r="91" spans="1:8" ht="12.75" customHeight="1" x14ac:dyDescent="0.3">
      <c r="E91" s="180"/>
    </row>
    <row r="92" spans="1:8" ht="12.75" customHeight="1" x14ac:dyDescent="0.3">
      <c r="E92" s="180"/>
    </row>
    <row r="93" spans="1:8" ht="12.75" customHeight="1" x14ac:dyDescent="0.3">
      <c r="E93" s="180"/>
    </row>
    <row r="94" spans="1:8" ht="12.75" customHeight="1" x14ac:dyDescent="0.3">
      <c r="E94" s="180"/>
    </row>
    <row r="95" spans="1:8" ht="12.75" customHeight="1" x14ac:dyDescent="0.3">
      <c r="E95" s="180"/>
    </row>
    <row r="96" spans="1:8" ht="12.75" customHeight="1" x14ac:dyDescent="0.3">
      <c r="E96" s="180"/>
    </row>
    <row r="97" spans="5:5" ht="12.75" customHeight="1" x14ac:dyDescent="0.3">
      <c r="E97" s="180"/>
    </row>
    <row r="98" spans="5:5" ht="12.75" customHeight="1" x14ac:dyDescent="0.3">
      <c r="E98" s="180"/>
    </row>
    <row r="99" spans="5:5" ht="12.75" customHeight="1" x14ac:dyDescent="0.3">
      <c r="E99" s="180"/>
    </row>
    <row r="100" spans="5:5" ht="12.75" customHeight="1" x14ac:dyDescent="0.3">
      <c r="E100" s="180"/>
    </row>
    <row r="101" spans="5:5" ht="12.75" customHeight="1" x14ac:dyDescent="0.3">
      <c r="E101" s="180"/>
    </row>
    <row r="102" spans="5:5" ht="12.75" customHeight="1" x14ac:dyDescent="0.3">
      <c r="E102" s="180"/>
    </row>
    <row r="103" spans="5:5" ht="12.75" customHeight="1" x14ac:dyDescent="0.3">
      <c r="E103" s="180"/>
    </row>
    <row r="104" spans="5:5" ht="12.75" customHeight="1" x14ac:dyDescent="0.3">
      <c r="E104" s="180"/>
    </row>
    <row r="105" spans="5:5" ht="12.75" customHeight="1" x14ac:dyDescent="0.3">
      <c r="E105" s="180"/>
    </row>
    <row r="106" spans="5:5" ht="12.75" customHeight="1" x14ac:dyDescent="0.3">
      <c r="E106" s="180"/>
    </row>
    <row r="107" spans="5:5" ht="12.75" customHeight="1" x14ac:dyDescent="0.3">
      <c r="E107" s="180"/>
    </row>
    <row r="108" spans="5:5" ht="12.75" customHeight="1" x14ac:dyDescent="0.3">
      <c r="E108" s="180"/>
    </row>
    <row r="109" spans="5:5" ht="12.75" customHeight="1" x14ac:dyDescent="0.3">
      <c r="E109" s="180"/>
    </row>
    <row r="110" spans="5:5" ht="12.75" customHeight="1" x14ac:dyDescent="0.3">
      <c r="E110" s="180"/>
    </row>
    <row r="111" spans="5:5" ht="12.75" customHeight="1" x14ac:dyDescent="0.3">
      <c r="E111" s="180"/>
    </row>
    <row r="112" spans="5:5" ht="12.75" customHeight="1" x14ac:dyDescent="0.3">
      <c r="E112" s="180"/>
    </row>
    <row r="113" spans="5:5" ht="12.75" customHeight="1" x14ac:dyDescent="0.3">
      <c r="E113" s="180"/>
    </row>
    <row r="114" spans="5:5" ht="12.75" customHeight="1" x14ac:dyDescent="0.3">
      <c r="E114" s="180"/>
    </row>
    <row r="115" spans="5:5" ht="12.75" customHeight="1" x14ac:dyDescent="0.3">
      <c r="E115" s="180"/>
    </row>
    <row r="116" spans="5:5" ht="12.75" customHeight="1" x14ac:dyDescent="0.3">
      <c r="E116" s="180"/>
    </row>
    <row r="117" spans="5:5" ht="12.75" customHeight="1" x14ac:dyDescent="0.3">
      <c r="E117" s="180"/>
    </row>
    <row r="118" spans="5:5" ht="12.75" customHeight="1" x14ac:dyDescent="0.3">
      <c r="E118" s="180"/>
    </row>
    <row r="119" spans="5:5" ht="12.75" customHeight="1" x14ac:dyDescent="0.3">
      <c r="E119" s="180"/>
    </row>
    <row r="120" spans="5:5" ht="12.75" customHeight="1" x14ac:dyDescent="0.3">
      <c r="E120" s="180"/>
    </row>
    <row r="121" spans="5:5" ht="12.75" customHeight="1" x14ac:dyDescent="0.3">
      <c r="E121" s="180"/>
    </row>
    <row r="122" spans="5:5" ht="12.75" customHeight="1" x14ac:dyDescent="0.3">
      <c r="E122" s="180"/>
    </row>
    <row r="123" spans="5:5" ht="12.75" customHeight="1" x14ac:dyDescent="0.3">
      <c r="E123" s="180"/>
    </row>
    <row r="124" spans="5:5" ht="12.75" customHeight="1" x14ac:dyDescent="0.3">
      <c r="E124" s="180"/>
    </row>
    <row r="125" spans="5:5" ht="12.75" customHeight="1" x14ac:dyDescent="0.3">
      <c r="E125" s="180"/>
    </row>
    <row r="126" spans="5:5" ht="12.75" customHeight="1" x14ac:dyDescent="0.3">
      <c r="E126" s="180"/>
    </row>
    <row r="127" spans="5:5" ht="12.75" customHeight="1" x14ac:dyDescent="0.3">
      <c r="E127" s="180"/>
    </row>
    <row r="128" spans="5:5" ht="12.75" customHeight="1" x14ac:dyDescent="0.3">
      <c r="E128" s="180"/>
    </row>
    <row r="129" spans="5:5" ht="12.75" customHeight="1" x14ac:dyDescent="0.3">
      <c r="E129" s="180"/>
    </row>
    <row r="130" spans="5:5" ht="12.75" customHeight="1" x14ac:dyDescent="0.3">
      <c r="E130" s="180"/>
    </row>
    <row r="131" spans="5:5" ht="12.75" customHeight="1" x14ac:dyDescent="0.3">
      <c r="E131" s="180"/>
    </row>
    <row r="132" spans="5:5" ht="12.75" customHeight="1" x14ac:dyDescent="0.3">
      <c r="E132" s="180"/>
    </row>
    <row r="133" spans="5:5" ht="12.75" customHeight="1" x14ac:dyDescent="0.3">
      <c r="E133" s="180"/>
    </row>
    <row r="134" spans="5:5" ht="12.75" customHeight="1" x14ac:dyDescent="0.3">
      <c r="E134" s="180"/>
    </row>
    <row r="135" spans="5:5" ht="12.75" customHeight="1" x14ac:dyDescent="0.3">
      <c r="E135" s="180"/>
    </row>
    <row r="136" spans="5:5" ht="12.75" customHeight="1" x14ac:dyDescent="0.3">
      <c r="E136" s="180"/>
    </row>
    <row r="137" spans="5:5" ht="12.75" customHeight="1" x14ac:dyDescent="0.3">
      <c r="E137" s="180"/>
    </row>
    <row r="138" spans="5:5" ht="12.75" customHeight="1" x14ac:dyDescent="0.3">
      <c r="E138" s="180"/>
    </row>
    <row r="139" spans="5:5" ht="12.75" customHeight="1" x14ac:dyDescent="0.3">
      <c r="E139" s="180"/>
    </row>
    <row r="140" spans="5:5" ht="12.75" customHeight="1" x14ac:dyDescent="0.3">
      <c r="E140" s="180"/>
    </row>
    <row r="141" spans="5:5" ht="12.75" customHeight="1" x14ac:dyDescent="0.3">
      <c r="E141" s="180"/>
    </row>
    <row r="142" spans="5:5" ht="12.75" customHeight="1" x14ac:dyDescent="0.3">
      <c r="E142" s="180"/>
    </row>
    <row r="143" spans="5:5" ht="12.75" customHeight="1" x14ac:dyDescent="0.3">
      <c r="E143" s="180"/>
    </row>
    <row r="144" spans="5:5" ht="12.75" customHeight="1" x14ac:dyDescent="0.3">
      <c r="E144" s="180"/>
    </row>
    <row r="145" spans="5:5" ht="12.75" customHeight="1" x14ac:dyDescent="0.3">
      <c r="E145" s="180"/>
    </row>
    <row r="146" spans="5:5" ht="12.75" customHeight="1" x14ac:dyDescent="0.3">
      <c r="E146" s="180"/>
    </row>
    <row r="147" spans="5:5" ht="12.75" customHeight="1" x14ac:dyDescent="0.3">
      <c r="E147" s="180"/>
    </row>
    <row r="148" spans="5:5" ht="12.75" customHeight="1" x14ac:dyDescent="0.3">
      <c r="E148" s="180"/>
    </row>
    <row r="149" spans="5:5" ht="12.75" customHeight="1" x14ac:dyDescent="0.3">
      <c r="E149" s="180"/>
    </row>
    <row r="150" spans="5:5" ht="12.75" customHeight="1" x14ac:dyDescent="0.3">
      <c r="E150" s="180"/>
    </row>
    <row r="151" spans="5:5" ht="12.75" customHeight="1" x14ac:dyDescent="0.3">
      <c r="E151" s="180"/>
    </row>
    <row r="152" spans="5:5" ht="12.75" customHeight="1" x14ac:dyDescent="0.3">
      <c r="E152" s="180"/>
    </row>
    <row r="153" spans="5:5" ht="12.75" customHeight="1" x14ac:dyDescent="0.3">
      <c r="E153" s="180"/>
    </row>
    <row r="154" spans="5:5" ht="12.75" customHeight="1" x14ac:dyDescent="0.3">
      <c r="E154" s="180"/>
    </row>
    <row r="155" spans="5:5" ht="12.75" customHeight="1" x14ac:dyDescent="0.3">
      <c r="E155" s="180"/>
    </row>
    <row r="156" spans="5:5" ht="12.75" customHeight="1" x14ac:dyDescent="0.3">
      <c r="E156" s="180"/>
    </row>
    <row r="157" spans="5:5" ht="12.75" customHeight="1" x14ac:dyDescent="0.3">
      <c r="E157" s="180"/>
    </row>
    <row r="158" spans="5:5" ht="12.75" customHeight="1" x14ac:dyDescent="0.3">
      <c r="E158" s="180"/>
    </row>
    <row r="159" spans="5:5" ht="12.75" customHeight="1" x14ac:dyDescent="0.3">
      <c r="E159" s="180"/>
    </row>
    <row r="160" spans="5:5" ht="12.75" customHeight="1" x14ac:dyDescent="0.3">
      <c r="E160" s="180"/>
    </row>
    <row r="161" spans="5:5" ht="12.75" customHeight="1" x14ac:dyDescent="0.3">
      <c r="E161" s="180"/>
    </row>
    <row r="162" spans="5:5" ht="12.75" customHeight="1" x14ac:dyDescent="0.3">
      <c r="E162" s="180"/>
    </row>
    <row r="163" spans="5:5" ht="12.75" customHeight="1" x14ac:dyDescent="0.3">
      <c r="E163" s="180"/>
    </row>
    <row r="164" spans="5:5" ht="12.75" customHeight="1" x14ac:dyDescent="0.3">
      <c r="E164" s="180"/>
    </row>
    <row r="165" spans="5:5" ht="12.75" customHeight="1" x14ac:dyDescent="0.3">
      <c r="E165" s="180"/>
    </row>
    <row r="166" spans="5:5" ht="12.75" customHeight="1" x14ac:dyDescent="0.3">
      <c r="E166" s="180"/>
    </row>
    <row r="167" spans="5:5" ht="12.75" customHeight="1" x14ac:dyDescent="0.3">
      <c r="E167" s="180"/>
    </row>
    <row r="168" spans="5:5" ht="12.75" customHeight="1" x14ac:dyDescent="0.3">
      <c r="E168" s="180"/>
    </row>
    <row r="169" spans="5:5" ht="12.75" customHeight="1" x14ac:dyDescent="0.3">
      <c r="E169" s="180"/>
    </row>
    <row r="170" spans="5:5" ht="12.75" customHeight="1" x14ac:dyDescent="0.3">
      <c r="E170" s="180"/>
    </row>
    <row r="171" spans="5:5" ht="12.75" customHeight="1" x14ac:dyDescent="0.3">
      <c r="E171" s="180"/>
    </row>
    <row r="172" spans="5:5" ht="12.75" customHeight="1" x14ac:dyDescent="0.3">
      <c r="E172" s="180"/>
    </row>
    <row r="173" spans="5:5" ht="12.75" customHeight="1" x14ac:dyDescent="0.3">
      <c r="E173" s="180"/>
    </row>
    <row r="174" spans="5:5" ht="12.75" customHeight="1" x14ac:dyDescent="0.3">
      <c r="E174" s="180"/>
    </row>
    <row r="175" spans="5:5" ht="12.75" customHeight="1" x14ac:dyDescent="0.3">
      <c r="E175" s="180"/>
    </row>
    <row r="176" spans="5:5" ht="12.75" customHeight="1" x14ac:dyDescent="0.3">
      <c r="E176" s="180"/>
    </row>
    <row r="177" spans="5:5" ht="12.75" customHeight="1" x14ac:dyDescent="0.3">
      <c r="E177" s="180"/>
    </row>
    <row r="178" spans="5:5" ht="12.75" customHeight="1" x14ac:dyDescent="0.3">
      <c r="E178" s="180"/>
    </row>
    <row r="179" spans="5:5" ht="12.75" customHeight="1" x14ac:dyDescent="0.3">
      <c r="E179" s="180"/>
    </row>
    <row r="180" spans="5:5" ht="12.75" customHeight="1" x14ac:dyDescent="0.3">
      <c r="E180" s="180"/>
    </row>
    <row r="181" spans="5:5" ht="12.75" customHeight="1" x14ac:dyDescent="0.3">
      <c r="E181" s="180"/>
    </row>
    <row r="182" spans="5:5" ht="12.75" customHeight="1" x14ac:dyDescent="0.3">
      <c r="E182" s="180"/>
    </row>
    <row r="183" spans="5:5" ht="12.75" customHeight="1" x14ac:dyDescent="0.3">
      <c r="E183" s="180"/>
    </row>
    <row r="184" spans="5:5" ht="12.75" customHeight="1" x14ac:dyDescent="0.3">
      <c r="E184" s="180"/>
    </row>
    <row r="185" spans="5:5" ht="12.75" customHeight="1" x14ac:dyDescent="0.3">
      <c r="E185" s="180"/>
    </row>
    <row r="186" spans="5:5" ht="12.75" customHeight="1" x14ac:dyDescent="0.3">
      <c r="E186" s="180"/>
    </row>
    <row r="187" spans="5:5" ht="12.75" customHeight="1" x14ac:dyDescent="0.3">
      <c r="E187" s="180"/>
    </row>
    <row r="188" spans="5:5" ht="12.75" customHeight="1" x14ac:dyDescent="0.3">
      <c r="E188" s="180"/>
    </row>
    <row r="189" spans="5:5" ht="12.75" customHeight="1" x14ac:dyDescent="0.3">
      <c r="E189" s="180"/>
    </row>
    <row r="190" spans="5:5" ht="12.75" customHeight="1" x14ac:dyDescent="0.3">
      <c r="E190" s="180"/>
    </row>
    <row r="191" spans="5:5" ht="12.75" customHeight="1" x14ac:dyDescent="0.3">
      <c r="E191" s="180"/>
    </row>
    <row r="192" spans="5:5" ht="12.75" customHeight="1" x14ac:dyDescent="0.3">
      <c r="E192" s="180"/>
    </row>
    <row r="193" spans="5:5" ht="12.75" customHeight="1" x14ac:dyDescent="0.3">
      <c r="E193" s="180"/>
    </row>
    <row r="194" spans="5:5" ht="12.75" customHeight="1" x14ac:dyDescent="0.3">
      <c r="E194" s="180"/>
    </row>
    <row r="195" spans="5:5" ht="12.75" customHeight="1" x14ac:dyDescent="0.3">
      <c r="E195" s="180"/>
    </row>
    <row r="196" spans="5:5" ht="12.75" customHeight="1" x14ac:dyDescent="0.3">
      <c r="E196" s="180"/>
    </row>
    <row r="197" spans="5:5" ht="12.75" customHeight="1" x14ac:dyDescent="0.3">
      <c r="E197" s="180"/>
    </row>
    <row r="198" spans="5:5" ht="12.75" customHeight="1" x14ac:dyDescent="0.3">
      <c r="E198" s="180"/>
    </row>
    <row r="199" spans="5:5" ht="12.75" customHeight="1" x14ac:dyDescent="0.3">
      <c r="E199" s="180"/>
    </row>
    <row r="200" spans="5:5" ht="12.75" customHeight="1" x14ac:dyDescent="0.3">
      <c r="E200" s="180"/>
    </row>
    <row r="201" spans="5:5" ht="12.75" customHeight="1" x14ac:dyDescent="0.3">
      <c r="E201" s="180"/>
    </row>
    <row r="202" spans="5:5" ht="12.75" customHeight="1" x14ac:dyDescent="0.3">
      <c r="E202" s="180"/>
    </row>
    <row r="203" spans="5:5" ht="12.75" customHeight="1" x14ac:dyDescent="0.3">
      <c r="E203" s="180"/>
    </row>
    <row r="204" spans="5:5" ht="12.75" customHeight="1" x14ac:dyDescent="0.3">
      <c r="E204" s="180"/>
    </row>
    <row r="205" spans="5:5" ht="12.75" customHeight="1" x14ac:dyDescent="0.3">
      <c r="E205" s="180"/>
    </row>
    <row r="206" spans="5:5" ht="12.75" customHeight="1" x14ac:dyDescent="0.3">
      <c r="E206" s="180"/>
    </row>
    <row r="207" spans="5:5" ht="12.75" customHeight="1" x14ac:dyDescent="0.3">
      <c r="E207" s="180"/>
    </row>
    <row r="208" spans="5:5" ht="12.75" customHeight="1" x14ac:dyDescent="0.3">
      <c r="E208" s="180"/>
    </row>
    <row r="209" spans="5:5" ht="12.75" customHeight="1" x14ac:dyDescent="0.3">
      <c r="E209" s="180"/>
    </row>
    <row r="210" spans="5:5" ht="12.75" customHeight="1" x14ac:dyDescent="0.3">
      <c r="E210" s="180"/>
    </row>
    <row r="211" spans="5:5" ht="12.75" customHeight="1" x14ac:dyDescent="0.3">
      <c r="E211" s="180"/>
    </row>
    <row r="212" spans="5:5" ht="12.75" customHeight="1" x14ac:dyDescent="0.3">
      <c r="E212" s="180"/>
    </row>
    <row r="213" spans="5:5" ht="12.75" customHeight="1" x14ac:dyDescent="0.3">
      <c r="E213" s="180"/>
    </row>
    <row r="214" spans="5:5" ht="12.75" customHeight="1" x14ac:dyDescent="0.3">
      <c r="E214" s="180"/>
    </row>
    <row r="215" spans="5:5" ht="12.75" customHeight="1" x14ac:dyDescent="0.3">
      <c r="E215" s="180"/>
    </row>
    <row r="216" spans="5:5" ht="12.75" customHeight="1" x14ac:dyDescent="0.3">
      <c r="E216" s="180"/>
    </row>
    <row r="217" spans="5:5" ht="12.75" customHeight="1" x14ac:dyDescent="0.3">
      <c r="E217" s="180"/>
    </row>
    <row r="218" spans="5:5" ht="12.75" customHeight="1" x14ac:dyDescent="0.3">
      <c r="E218" s="180"/>
    </row>
    <row r="219" spans="5:5" ht="12.75" customHeight="1" x14ac:dyDescent="0.3">
      <c r="E219" s="180"/>
    </row>
    <row r="220" spans="5:5" ht="12.75" customHeight="1" x14ac:dyDescent="0.3">
      <c r="E220" s="180"/>
    </row>
    <row r="221" spans="5:5" ht="12.75" customHeight="1" x14ac:dyDescent="0.3">
      <c r="E221" s="180"/>
    </row>
    <row r="222" spans="5:5" ht="12.75" customHeight="1" x14ac:dyDescent="0.3">
      <c r="E222" s="180"/>
    </row>
    <row r="223" spans="5:5" ht="12.75" customHeight="1" x14ac:dyDescent="0.3">
      <c r="E223" s="180"/>
    </row>
    <row r="224" spans="5:5" ht="12.75" customHeight="1" x14ac:dyDescent="0.3">
      <c r="E224" s="180"/>
    </row>
    <row r="225" spans="5:5" ht="12.75" customHeight="1" x14ac:dyDescent="0.3">
      <c r="E225" s="180"/>
    </row>
    <row r="226" spans="5:5" ht="12.75" customHeight="1" x14ac:dyDescent="0.3">
      <c r="E226" s="180"/>
    </row>
    <row r="227" spans="5:5" ht="12.75" customHeight="1" x14ac:dyDescent="0.3">
      <c r="E227" s="180"/>
    </row>
    <row r="228" spans="5:5" ht="12.75" customHeight="1" x14ac:dyDescent="0.3">
      <c r="E228" s="180"/>
    </row>
    <row r="229" spans="5:5" ht="12.75" customHeight="1" x14ac:dyDescent="0.3">
      <c r="E229" s="180"/>
    </row>
    <row r="230" spans="5:5" ht="12.75" customHeight="1" x14ac:dyDescent="0.3">
      <c r="E230" s="180"/>
    </row>
    <row r="231" spans="5:5" ht="12.75" customHeight="1" x14ac:dyDescent="0.3">
      <c r="E231" s="180"/>
    </row>
    <row r="232" spans="5:5" ht="12.75" customHeight="1" x14ac:dyDescent="0.3">
      <c r="E232" s="180"/>
    </row>
    <row r="233" spans="5:5" ht="12.75" customHeight="1" x14ac:dyDescent="0.3">
      <c r="E233" s="180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29"/>
  <sheetViews>
    <sheetView zoomScaleNormal="100" zoomScaleSheetLayoutView="100" workbookViewId="0">
      <selection activeCell="K9" sqref="K9"/>
    </sheetView>
  </sheetViews>
  <sheetFormatPr defaultColWidth="9.109375" defaultRowHeight="12.75" customHeight="1" x14ac:dyDescent="0.3"/>
  <cols>
    <col min="1" max="1" width="4.109375" style="108" customWidth="1"/>
    <col min="2" max="2" width="59.777343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0" style="108" customWidth="1"/>
    <col min="8" max="8" width="6" style="108" customWidth="1"/>
    <col min="9" max="9" width="10.5546875" style="108" customWidth="1"/>
    <col min="10" max="10" width="10.7773437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 t="s">
        <v>909</v>
      </c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3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C7" s="182"/>
      <c r="E7" s="116" t="s">
        <v>976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12.75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81"/>
    </row>
    <row r="10" spans="1:11" ht="12.75" customHeight="1" x14ac:dyDescent="0.3">
      <c r="A10" s="117">
        <v>1</v>
      </c>
      <c r="B10" s="190" t="s">
        <v>977</v>
      </c>
      <c r="C10" s="158" t="s">
        <v>17</v>
      </c>
      <c r="D10" s="120"/>
      <c r="E10" s="120"/>
      <c r="F10" s="156">
        <v>50</v>
      </c>
      <c r="G10" s="143">
        <v>0</v>
      </c>
      <c r="H10" s="119">
        <v>9.5</v>
      </c>
      <c r="I10" s="126">
        <f>PRODUCT(G10,1.095)</f>
        <v>0</v>
      </c>
      <c r="J10" s="123">
        <f t="shared" ref="J10:J13" si="0">PRODUCT(F10,I10)</f>
        <v>0</v>
      </c>
    </row>
    <row r="11" spans="1:11" ht="12.75" customHeight="1" x14ac:dyDescent="0.3">
      <c r="A11" s="117">
        <v>2</v>
      </c>
      <c r="B11" s="190" t="s">
        <v>978</v>
      </c>
      <c r="C11" s="158" t="s">
        <v>17</v>
      </c>
      <c r="D11" s="120"/>
      <c r="E11" s="120"/>
      <c r="F11" s="156">
        <v>25</v>
      </c>
      <c r="G11" s="143">
        <v>0</v>
      </c>
      <c r="H11" s="119">
        <v>9.5</v>
      </c>
      <c r="I11" s="126">
        <f t="shared" ref="I11:I13" si="1">PRODUCT(G11,1.095)</f>
        <v>0</v>
      </c>
      <c r="J11" s="123">
        <f t="shared" si="0"/>
        <v>0</v>
      </c>
    </row>
    <row r="12" spans="1:11" ht="12.75" customHeight="1" x14ac:dyDescent="0.3">
      <c r="A12" s="117">
        <v>3</v>
      </c>
      <c r="B12" s="190" t="s">
        <v>979</v>
      </c>
      <c r="C12" s="158" t="s">
        <v>17</v>
      </c>
      <c r="D12" s="120"/>
      <c r="E12" s="120"/>
      <c r="F12" s="156">
        <v>50</v>
      </c>
      <c r="G12" s="143">
        <v>0</v>
      </c>
      <c r="H12" s="119">
        <v>9.5</v>
      </c>
      <c r="I12" s="126">
        <f t="shared" si="1"/>
        <v>0</v>
      </c>
      <c r="J12" s="123">
        <f t="shared" si="0"/>
        <v>0</v>
      </c>
    </row>
    <row r="13" spans="1:11" ht="12.75" customHeight="1" x14ac:dyDescent="0.3">
      <c r="A13" s="117">
        <v>4</v>
      </c>
      <c r="B13" s="191" t="s">
        <v>980</v>
      </c>
      <c r="C13" s="158" t="s">
        <v>17</v>
      </c>
      <c r="D13" s="120"/>
      <c r="E13" s="120"/>
      <c r="F13" s="156">
        <v>25</v>
      </c>
      <c r="G13" s="143">
        <v>0</v>
      </c>
      <c r="H13" s="119">
        <v>9.5</v>
      </c>
      <c r="I13" s="126">
        <f t="shared" si="1"/>
        <v>0</v>
      </c>
      <c r="J13" s="123">
        <f t="shared" si="0"/>
        <v>0</v>
      </c>
    </row>
    <row r="14" spans="1:11" ht="12.75" customHeight="1" x14ac:dyDescent="0.3">
      <c r="A14" s="117">
        <v>4</v>
      </c>
      <c r="B14" s="191" t="s">
        <v>981</v>
      </c>
      <c r="C14" s="158" t="s">
        <v>17</v>
      </c>
      <c r="D14" s="120"/>
      <c r="E14" s="120"/>
      <c r="F14" s="156">
        <v>50</v>
      </c>
      <c r="G14" s="143">
        <v>0</v>
      </c>
      <c r="H14" s="119">
        <v>9.5</v>
      </c>
      <c r="I14" s="126">
        <v>0</v>
      </c>
      <c r="J14" s="123">
        <v>0</v>
      </c>
    </row>
    <row r="15" spans="1:11" ht="12.75" customHeight="1" x14ac:dyDescent="0.3">
      <c r="A15" s="117">
        <v>6</v>
      </c>
      <c r="B15" s="190" t="s">
        <v>982</v>
      </c>
      <c r="C15" s="158" t="s">
        <v>17</v>
      </c>
      <c r="D15" s="120"/>
      <c r="E15" s="120"/>
      <c r="F15" s="156">
        <v>50</v>
      </c>
      <c r="G15" s="143">
        <v>0</v>
      </c>
      <c r="H15" s="119">
        <v>9.5</v>
      </c>
      <c r="I15" s="126">
        <f>PRODUCT(G15,1.095)</f>
        <v>0</v>
      </c>
      <c r="J15" s="123">
        <f>PRODUCT(F15,I15)</f>
        <v>0</v>
      </c>
    </row>
    <row r="16" spans="1:11" ht="12.75" customHeight="1" x14ac:dyDescent="0.3">
      <c r="A16" s="117">
        <v>7</v>
      </c>
      <c r="B16" s="191" t="s">
        <v>983</v>
      </c>
      <c r="C16" s="158" t="s">
        <v>17</v>
      </c>
      <c r="D16" s="120"/>
      <c r="E16" s="120"/>
      <c r="F16" s="156">
        <v>25</v>
      </c>
      <c r="G16" s="143">
        <v>0</v>
      </c>
      <c r="H16" s="119">
        <v>9.5</v>
      </c>
      <c r="I16" s="126">
        <f t="shared" ref="I16:I21" si="2">PRODUCT(G16,1.095)</f>
        <v>0</v>
      </c>
      <c r="J16" s="123">
        <f t="shared" ref="J16:J21" si="3">PRODUCT(F16,I16)</f>
        <v>0</v>
      </c>
    </row>
    <row r="17" spans="1:11" ht="12.75" customHeight="1" x14ac:dyDescent="0.3">
      <c r="A17" s="117">
        <v>8</v>
      </c>
      <c r="B17" s="191" t="s">
        <v>984</v>
      </c>
      <c r="C17" s="158" t="s">
        <v>17</v>
      </c>
      <c r="D17" s="120"/>
      <c r="E17" s="120"/>
      <c r="F17" s="156">
        <v>25</v>
      </c>
      <c r="G17" s="143">
        <v>0</v>
      </c>
      <c r="H17" s="119">
        <v>9.5</v>
      </c>
      <c r="I17" s="126">
        <f t="shared" si="2"/>
        <v>0</v>
      </c>
      <c r="J17" s="123">
        <f t="shared" si="3"/>
        <v>0</v>
      </c>
    </row>
    <row r="18" spans="1:11" ht="12.75" customHeight="1" x14ac:dyDescent="0.3">
      <c r="A18" s="117">
        <v>9</v>
      </c>
      <c r="B18" s="191" t="s">
        <v>985</v>
      </c>
      <c r="C18" s="158" t="s">
        <v>17</v>
      </c>
      <c r="D18" s="120"/>
      <c r="E18" s="120"/>
      <c r="F18" s="156">
        <v>25</v>
      </c>
      <c r="G18" s="143">
        <v>0</v>
      </c>
      <c r="H18" s="119">
        <v>9.5</v>
      </c>
      <c r="I18" s="126">
        <f t="shared" si="2"/>
        <v>0</v>
      </c>
      <c r="J18" s="123">
        <f t="shared" si="3"/>
        <v>0</v>
      </c>
    </row>
    <row r="19" spans="1:11" ht="12.75" customHeight="1" x14ac:dyDescent="0.3">
      <c r="A19" s="117">
        <v>10</v>
      </c>
      <c r="B19" s="191" t="s">
        <v>986</v>
      </c>
      <c r="C19" s="158" t="s">
        <v>17</v>
      </c>
      <c r="D19" s="120"/>
      <c r="E19" s="120"/>
      <c r="F19" s="156">
        <v>20</v>
      </c>
      <c r="G19" s="143">
        <v>0</v>
      </c>
      <c r="H19" s="119">
        <v>9.5</v>
      </c>
      <c r="I19" s="126">
        <f t="shared" si="2"/>
        <v>0</v>
      </c>
      <c r="J19" s="123">
        <f t="shared" si="3"/>
        <v>0</v>
      </c>
    </row>
    <row r="20" spans="1:11" ht="12.75" customHeight="1" x14ac:dyDescent="0.3">
      <c r="A20" s="117">
        <v>11</v>
      </c>
      <c r="B20" s="191" t="s">
        <v>987</v>
      </c>
      <c r="C20" s="158" t="s">
        <v>17</v>
      </c>
      <c r="D20" s="120"/>
      <c r="E20" s="120"/>
      <c r="F20" s="156">
        <v>10</v>
      </c>
      <c r="G20" s="143">
        <v>0</v>
      </c>
      <c r="H20" s="119">
        <v>9.5</v>
      </c>
      <c r="I20" s="126">
        <f t="shared" si="2"/>
        <v>0</v>
      </c>
      <c r="J20" s="123">
        <f t="shared" si="3"/>
        <v>0</v>
      </c>
    </row>
    <row r="21" spans="1:11" ht="12.75" customHeight="1" x14ac:dyDescent="0.3">
      <c r="A21" s="117">
        <v>12</v>
      </c>
      <c r="B21" s="191" t="s">
        <v>988</v>
      </c>
      <c r="C21" s="158" t="s">
        <v>17</v>
      </c>
      <c r="D21" s="120"/>
      <c r="E21" s="120"/>
      <c r="F21" s="156">
        <v>30</v>
      </c>
      <c r="G21" s="143">
        <v>0</v>
      </c>
      <c r="H21" s="119">
        <v>9.5</v>
      </c>
      <c r="I21" s="126">
        <f t="shared" si="2"/>
        <v>0</v>
      </c>
      <c r="J21" s="123">
        <f t="shared" si="3"/>
        <v>0</v>
      </c>
    </row>
    <row r="22" spans="1:11" s="110" customFormat="1" ht="12.75" customHeight="1" x14ac:dyDescent="0.2">
      <c r="A22" s="144"/>
      <c r="B22" s="161" t="s">
        <v>989</v>
      </c>
      <c r="C22" s="130"/>
      <c r="D22" s="129"/>
      <c r="E22" s="129"/>
      <c r="F22" s="129"/>
      <c r="G22" s="129"/>
      <c r="H22" s="129"/>
      <c r="I22" s="135"/>
      <c r="J22" s="136">
        <f>SUM(J10:J21)</f>
        <v>0</v>
      </c>
      <c r="K22" s="133"/>
    </row>
    <row r="23" spans="1:11" s="110" customFormat="1" ht="12.75" customHeight="1" x14ac:dyDescent="0.2">
      <c r="A23" s="141"/>
      <c r="B23" s="141"/>
      <c r="C23" s="151"/>
      <c r="D23" s="141"/>
      <c r="E23" s="141"/>
      <c r="F23" s="124"/>
      <c r="G23" s="124"/>
      <c r="H23" s="124"/>
      <c r="K23" s="133"/>
    </row>
    <row r="24" spans="1:11" s="110" customFormat="1" ht="12.75" customHeight="1" x14ac:dyDescent="0.2">
      <c r="A24" s="141" t="s">
        <v>952</v>
      </c>
      <c r="B24" s="141"/>
      <c r="C24" s="151"/>
      <c r="D24" s="141"/>
      <c r="E24" s="141"/>
      <c r="F24" s="124"/>
      <c r="G24" s="124"/>
      <c r="H24" s="124"/>
      <c r="K24" s="133"/>
    </row>
    <row r="25" spans="1:11" s="110" customFormat="1" ht="12.75" customHeight="1" x14ac:dyDescent="0.2">
      <c r="A25" s="124" t="s">
        <v>100</v>
      </c>
      <c r="B25" s="124"/>
      <c r="C25" s="132"/>
      <c r="D25" s="124"/>
      <c r="E25" s="124"/>
      <c r="F25" s="124"/>
      <c r="G25" s="124"/>
      <c r="H25" s="124"/>
      <c r="K25" s="133"/>
    </row>
    <row r="26" spans="1:11" s="110" customFormat="1" ht="12.75" customHeight="1" x14ac:dyDescent="0.2">
      <c r="A26" s="124" t="s">
        <v>101</v>
      </c>
      <c r="B26" s="124"/>
      <c r="C26" s="132"/>
      <c r="D26" s="124"/>
      <c r="E26" s="124"/>
      <c r="F26" s="124"/>
      <c r="G26" s="124"/>
      <c r="H26" s="124"/>
      <c r="K26" s="133"/>
    </row>
    <row r="27" spans="1:11" s="110" customFormat="1" ht="12.75" customHeight="1" x14ac:dyDescent="0.2">
      <c r="A27" s="124" t="s">
        <v>102</v>
      </c>
      <c r="B27" s="124"/>
      <c r="C27" s="132"/>
      <c r="D27" s="124"/>
      <c r="E27" s="124"/>
      <c r="F27" s="124"/>
      <c r="G27" s="124"/>
      <c r="H27" s="124"/>
      <c r="K27" s="133"/>
    </row>
    <row r="28" spans="1:11" s="113" customFormat="1" ht="12.75" customHeight="1" x14ac:dyDescent="0.2">
      <c r="A28" s="124" t="s">
        <v>953</v>
      </c>
      <c r="B28" s="124"/>
      <c r="C28" s="132"/>
      <c r="D28" s="124"/>
      <c r="E28" s="124"/>
      <c r="F28" s="124"/>
      <c r="G28" s="148"/>
      <c r="H28" s="148"/>
      <c r="K28" s="134"/>
    </row>
    <row r="29" spans="1:11" s="111" customFormat="1" ht="12.75" customHeight="1" x14ac:dyDescent="0.3">
      <c r="A29" s="148" t="s">
        <v>954</v>
      </c>
      <c r="B29" s="148"/>
      <c r="C29" s="148"/>
      <c r="D29" s="148"/>
      <c r="E29" s="148"/>
      <c r="F29" s="148"/>
      <c r="G29" s="150"/>
      <c r="H29" s="150"/>
      <c r="K29" s="112"/>
    </row>
    <row r="30" spans="1:11" s="111" customFormat="1" ht="12.75" customHeight="1" x14ac:dyDescent="0.3">
      <c r="A30" s="148"/>
      <c r="B30" s="148"/>
      <c r="C30" s="148"/>
      <c r="D30" s="148"/>
      <c r="E30" s="148"/>
      <c r="F30" s="148"/>
      <c r="G30" s="150"/>
      <c r="H30" s="150"/>
      <c r="K30" s="112"/>
    </row>
    <row r="31" spans="1:11" ht="12.75" customHeight="1" x14ac:dyDescent="0.3">
      <c r="A31" s="148" t="s">
        <v>105</v>
      </c>
      <c r="B31" s="148"/>
      <c r="C31" s="148"/>
      <c r="D31" s="148"/>
      <c r="E31" s="149" t="s">
        <v>106</v>
      </c>
      <c r="F31" s="148"/>
      <c r="G31" s="148"/>
      <c r="H31" s="148" t="s">
        <v>107</v>
      </c>
      <c r="I31" s="148"/>
      <c r="J31" s="148"/>
    </row>
    <row r="32" spans="1:11" ht="12.75" customHeight="1" x14ac:dyDescent="0.3">
      <c r="A32" s="127"/>
      <c r="B32" s="127"/>
      <c r="C32" s="127"/>
      <c r="D32" s="127"/>
      <c r="E32" s="127"/>
      <c r="F32" s="127"/>
      <c r="G32" s="127"/>
      <c r="H32" s="127"/>
    </row>
    <row r="33" spans="1:8" ht="12.75" customHeight="1" x14ac:dyDescent="0.3">
      <c r="A33" s="127"/>
      <c r="B33" s="127"/>
      <c r="C33" s="127"/>
      <c r="D33" s="127"/>
      <c r="E33" s="127"/>
      <c r="F33" s="127"/>
      <c r="G33" s="127"/>
      <c r="H33" s="127"/>
    </row>
    <row r="34" spans="1:8" ht="12.75" customHeight="1" x14ac:dyDescent="0.3">
      <c r="A34" s="127"/>
      <c r="B34" s="127"/>
      <c r="C34" s="127"/>
      <c r="D34" s="127"/>
      <c r="E34" s="127"/>
      <c r="F34" s="127"/>
      <c r="G34" s="127"/>
      <c r="H34" s="127"/>
    </row>
    <row r="35" spans="1:8" ht="12.75" customHeight="1" x14ac:dyDescent="0.3">
      <c r="A35" s="127"/>
      <c r="B35" s="127"/>
      <c r="C35" s="127"/>
      <c r="D35" s="127"/>
      <c r="E35" s="127"/>
      <c r="F35" s="127"/>
      <c r="G35" s="127"/>
      <c r="H35" s="127"/>
    </row>
    <row r="36" spans="1:8" ht="12.75" customHeight="1" x14ac:dyDescent="0.3">
      <c r="A36" s="127"/>
      <c r="B36" s="127"/>
      <c r="C36" s="127"/>
      <c r="D36" s="127"/>
      <c r="E36" s="127"/>
      <c r="F36" s="127"/>
      <c r="G36" s="127"/>
      <c r="H36" s="127"/>
    </row>
    <row r="37" spans="1:8" ht="12.75" customHeight="1" x14ac:dyDescent="0.3">
      <c r="A37" s="127"/>
      <c r="B37" s="127"/>
      <c r="C37" s="127"/>
      <c r="D37" s="127"/>
      <c r="E37" s="127"/>
      <c r="F37" s="127"/>
      <c r="G37" s="127"/>
      <c r="H37" s="127"/>
    </row>
    <row r="38" spans="1:8" ht="12.75" customHeight="1" x14ac:dyDescent="0.3">
      <c r="A38" s="127"/>
      <c r="B38" s="127"/>
      <c r="C38" s="127"/>
      <c r="D38" s="127"/>
      <c r="E38" s="127"/>
      <c r="F38" s="127"/>
      <c r="G38" s="127"/>
      <c r="H38" s="127"/>
    </row>
    <row r="39" spans="1:8" ht="12.75" customHeight="1" x14ac:dyDescent="0.3">
      <c r="A39" s="127"/>
      <c r="B39" s="127"/>
      <c r="C39" s="127"/>
      <c r="D39" s="127"/>
      <c r="E39" s="127"/>
      <c r="F39" s="127"/>
      <c r="G39" s="127"/>
      <c r="H39" s="127"/>
    </row>
    <row r="40" spans="1:8" ht="12.75" customHeight="1" x14ac:dyDescent="0.3">
      <c r="A40" s="127"/>
      <c r="B40" s="127"/>
      <c r="C40" s="127"/>
      <c r="D40" s="127"/>
      <c r="E40" s="127"/>
      <c r="F40" s="127"/>
      <c r="G40" s="127"/>
      <c r="H40" s="127"/>
    </row>
    <row r="41" spans="1:8" ht="12.75" customHeight="1" x14ac:dyDescent="0.3">
      <c r="A41" s="127"/>
      <c r="B41" s="127"/>
      <c r="C41" s="127"/>
      <c r="D41" s="127"/>
      <c r="E41" s="127"/>
      <c r="F41" s="127"/>
      <c r="G41" s="127"/>
      <c r="H41" s="127"/>
    </row>
    <row r="42" spans="1:8" ht="12.75" customHeight="1" x14ac:dyDescent="0.3">
      <c r="A42" s="127"/>
      <c r="B42" s="127"/>
      <c r="C42" s="127"/>
      <c r="D42" s="127"/>
      <c r="E42" s="127"/>
      <c r="F42" s="127"/>
      <c r="G42" s="127"/>
      <c r="H42" s="127"/>
    </row>
    <row r="43" spans="1:8" ht="12.75" customHeight="1" x14ac:dyDescent="0.3">
      <c r="A43" s="127"/>
      <c r="B43" s="127"/>
      <c r="C43" s="127"/>
      <c r="D43" s="127"/>
      <c r="E43" s="127"/>
      <c r="F43" s="127"/>
      <c r="G43" s="127"/>
      <c r="H43" s="127"/>
    </row>
    <row r="44" spans="1:8" ht="12.75" customHeight="1" x14ac:dyDescent="0.3">
      <c r="A44" s="127"/>
      <c r="B44" s="127"/>
      <c r="C44" s="127"/>
      <c r="D44" s="127"/>
      <c r="E44" s="127"/>
      <c r="F44" s="127"/>
      <c r="G44" s="127"/>
      <c r="H44" s="127"/>
    </row>
    <row r="45" spans="1:8" ht="12.75" customHeight="1" x14ac:dyDescent="0.3">
      <c r="A45" s="127"/>
      <c r="B45" s="127"/>
      <c r="C45" s="127"/>
      <c r="D45" s="127"/>
      <c r="E45" s="127"/>
      <c r="F45" s="127"/>
      <c r="G45" s="127"/>
      <c r="H45" s="127"/>
    </row>
    <row r="46" spans="1:8" ht="12.75" customHeight="1" x14ac:dyDescent="0.3">
      <c r="A46" s="127"/>
      <c r="B46" s="127"/>
      <c r="C46" s="127"/>
      <c r="D46" s="127"/>
      <c r="E46" s="127"/>
      <c r="F46" s="127"/>
      <c r="G46" s="127"/>
      <c r="H46" s="127"/>
    </row>
    <row r="47" spans="1:8" ht="12.75" customHeight="1" x14ac:dyDescent="0.3">
      <c r="A47" s="127"/>
      <c r="B47" s="127"/>
      <c r="C47" s="127"/>
      <c r="D47" s="127"/>
      <c r="E47" s="127"/>
      <c r="F47" s="127"/>
      <c r="G47" s="127"/>
      <c r="H47" s="127"/>
    </row>
    <row r="48" spans="1:8" ht="12.75" customHeight="1" x14ac:dyDescent="0.3">
      <c r="A48" s="127"/>
      <c r="B48" s="127"/>
      <c r="C48" s="127"/>
      <c r="D48" s="127"/>
      <c r="E48" s="127"/>
      <c r="F48" s="127"/>
      <c r="G48" s="127"/>
      <c r="H48" s="127"/>
    </row>
    <row r="49" spans="1:8" ht="12.75" customHeight="1" x14ac:dyDescent="0.3">
      <c r="A49" s="127"/>
      <c r="B49" s="127"/>
      <c r="C49" s="127"/>
      <c r="D49" s="127"/>
      <c r="E49" s="127"/>
      <c r="F49" s="127"/>
      <c r="G49" s="127"/>
      <c r="H49" s="127"/>
    </row>
    <row r="50" spans="1:8" ht="12.75" customHeight="1" x14ac:dyDescent="0.3">
      <c r="A50" s="127"/>
      <c r="B50" s="127"/>
      <c r="C50" s="127"/>
      <c r="D50" s="127"/>
      <c r="E50" s="127"/>
      <c r="F50" s="127"/>
      <c r="G50" s="127"/>
      <c r="H50" s="127"/>
    </row>
    <row r="51" spans="1:8" ht="12.75" customHeight="1" x14ac:dyDescent="0.3">
      <c r="A51" s="127"/>
      <c r="B51" s="127"/>
      <c r="C51" s="127"/>
      <c r="D51" s="127"/>
      <c r="E51" s="127"/>
      <c r="F51" s="127"/>
      <c r="G51" s="127"/>
      <c r="H51" s="127"/>
    </row>
    <row r="52" spans="1:8" ht="12.75" customHeight="1" x14ac:dyDescent="0.3">
      <c r="A52" s="127"/>
      <c r="B52" s="127"/>
      <c r="C52" s="127"/>
      <c r="D52" s="127"/>
      <c r="E52" s="127"/>
      <c r="F52" s="127"/>
      <c r="G52" s="127"/>
      <c r="H52" s="127"/>
    </row>
    <row r="53" spans="1:8" ht="12.75" customHeight="1" x14ac:dyDescent="0.3">
      <c r="A53" s="127"/>
      <c r="B53" s="127"/>
      <c r="C53" s="127"/>
      <c r="D53" s="127"/>
      <c r="E53" s="127"/>
      <c r="F53" s="127"/>
      <c r="G53" s="127"/>
      <c r="H53" s="127"/>
    </row>
    <row r="54" spans="1:8" ht="12.75" customHeight="1" x14ac:dyDescent="0.3">
      <c r="A54" s="127"/>
      <c r="B54" s="127"/>
      <c r="C54" s="127"/>
      <c r="D54" s="127"/>
      <c r="E54" s="179"/>
      <c r="F54" s="127"/>
      <c r="G54" s="127"/>
      <c r="H54" s="127"/>
    </row>
    <row r="55" spans="1:8" ht="12.75" customHeight="1" x14ac:dyDescent="0.3">
      <c r="A55" s="127"/>
      <c r="B55" s="127"/>
      <c r="C55" s="127"/>
      <c r="D55" s="127"/>
      <c r="E55" s="179"/>
      <c r="F55" s="127"/>
      <c r="G55" s="127"/>
      <c r="H55" s="127"/>
    </row>
    <row r="56" spans="1:8" ht="12.75" customHeight="1" x14ac:dyDescent="0.3">
      <c r="A56" s="127"/>
      <c r="B56" s="127"/>
      <c r="C56" s="127"/>
      <c r="D56" s="127"/>
      <c r="E56" s="179"/>
      <c r="F56" s="127"/>
      <c r="G56" s="127"/>
      <c r="H56" s="127"/>
    </row>
    <row r="57" spans="1:8" ht="12.75" customHeight="1" x14ac:dyDescent="0.3">
      <c r="A57" s="127"/>
      <c r="B57" s="127"/>
      <c r="C57" s="127"/>
      <c r="D57" s="127"/>
      <c r="E57" s="179"/>
      <c r="F57" s="127"/>
      <c r="G57" s="127"/>
      <c r="H57" s="127"/>
    </row>
    <row r="58" spans="1:8" ht="12.75" customHeight="1" x14ac:dyDescent="0.3">
      <c r="A58" s="127"/>
      <c r="B58" s="127"/>
      <c r="C58" s="127"/>
      <c r="D58" s="127"/>
      <c r="E58" s="179"/>
      <c r="F58" s="127"/>
      <c r="G58" s="127"/>
      <c r="H58" s="127"/>
    </row>
    <row r="59" spans="1:8" ht="12.75" customHeight="1" x14ac:dyDescent="0.3">
      <c r="A59" s="127"/>
      <c r="B59" s="127"/>
      <c r="C59" s="127"/>
      <c r="D59" s="127"/>
      <c r="E59" s="179"/>
      <c r="F59" s="127"/>
      <c r="G59" s="127"/>
      <c r="H59" s="127"/>
    </row>
    <row r="60" spans="1:8" ht="12.75" customHeight="1" x14ac:dyDescent="0.3">
      <c r="A60" s="127"/>
      <c r="B60" s="127"/>
      <c r="C60" s="127"/>
      <c r="D60" s="127"/>
      <c r="E60" s="179"/>
      <c r="F60" s="127"/>
      <c r="G60" s="127"/>
      <c r="H60" s="127"/>
    </row>
    <row r="61" spans="1:8" ht="12.75" customHeight="1" x14ac:dyDescent="0.3">
      <c r="A61" s="127"/>
      <c r="B61" s="127"/>
      <c r="C61" s="127"/>
      <c r="D61" s="127"/>
      <c r="E61" s="179"/>
      <c r="F61" s="127"/>
      <c r="G61" s="127"/>
      <c r="H61" s="127"/>
    </row>
    <row r="62" spans="1:8" ht="12.75" customHeight="1" x14ac:dyDescent="0.3">
      <c r="A62" s="127"/>
      <c r="B62" s="127"/>
      <c r="C62" s="127"/>
      <c r="D62" s="127"/>
      <c r="E62" s="179"/>
      <c r="F62" s="127"/>
      <c r="G62" s="127"/>
      <c r="H62" s="127"/>
    </row>
    <row r="63" spans="1:8" ht="12.75" customHeight="1" x14ac:dyDescent="0.3">
      <c r="A63" s="127"/>
      <c r="B63" s="127"/>
      <c r="C63" s="127"/>
      <c r="D63" s="127"/>
      <c r="E63" s="179"/>
      <c r="F63" s="127"/>
      <c r="G63" s="127"/>
      <c r="H63" s="127"/>
    </row>
    <row r="64" spans="1:8" ht="12.75" customHeight="1" x14ac:dyDescent="0.3">
      <c r="A64" s="127"/>
      <c r="B64" s="127"/>
      <c r="C64" s="127"/>
      <c r="D64" s="127"/>
      <c r="E64" s="179"/>
      <c r="F64" s="127"/>
      <c r="G64" s="127"/>
      <c r="H64" s="127"/>
    </row>
    <row r="65" spans="1:8" ht="12.75" customHeight="1" x14ac:dyDescent="0.3">
      <c r="A65" s="127"/>
      <c r="B65" s="127"/>
      <c r="C65" s="127"/>
      <c r="D65" s="127"/>
      <c r="E65" s="179"/>
      <c r="F65" s="127"/>
      <c r="G65" s="127"/>
      <c r="H65" s="127"/>
    </row>
    <row r="66" spans="1:8" ht="12.75" customHeight="1" x14ac:dyDescent="0.3">
      <c r="A66" s="127"/>
      <c r="B66" s="127"/>
      <c r="C66" s="127"/>
      <c r="D66" s="127"/>
      <c r="E66" s="179"/>
      <c r="F66" s="127"/>
      <c r="G66" s="127"/>
      <c r="H66" s="127"/>
    </row>
    <row r="67" spans="1:8" ht="12.75" customHeight="1" x14ac:dyDescent="0.3">
      <c r="A67" s="127"/>
      <c r="B67" s="127"/>
      <c r="C67" s="127"/>
      <c r="D67" s="127"/>
      <c r="E67" s="179"/>
      <c r="F67" s="127"/>
      <c r="G67" s="127"/>
      <c r="H67" s="127"/>
    </row>
    <row r="68" spans="1:8" ht="12.75" customHeight="1" x14ac:dyDescent="0.3">
      <c r="A68" s="127"/>
      <c r="B68" s="127"/>
      <c r="C68" s="127"/>
      <c r="D68" s="127"/>
      <c r="E68" s="179"/>
      <c r="F68" s="127"/>
      <c r="G68" s="127"/>
      <c r="H68" s="127"/>
    </row>
    <row r="69" spans="1:8" ht="12.75" customHeight="1" x14ac:dyDescent="0.3">
      <c r="A69" s="127"/>
      <c r="B69" s="127"/>
      <c r="C69" s="127"/>
      <c r="D69" s="127"/>
      <c r="E69" s="179"/>
      <c r="F69" s="127"/>
      <c r="G69" s="127"/>
      <c r="H69" s="127"/>
    </row>
    <row r="70" spans="1:8" ht="12.75" customHeight="1" x14ac:dyDescent="0.3">
      <c r="A70" s="127"/>
      <c r="B70" s="127"/>
      <c r="C70" s="127"/>
      <c r="D70" s="127"/>
      <c r="E70" s="179"/>
      <c r="F70" s="127"/>
      <c r="G70" s="127"/>
      <c r="H70" s="127"/>
    </row>
    <row r="71" spans="1:8" ht="12.75" customHeight="1" x14ac:dyDescent="0.3">
      <c r="A71" s="127"/>
      <c r="B71" s="127"/>
      <c r="C71" s="127"/>
      <c r="D71" s="127"/>
      <c r="E71" s="179"/>
      <c r="F71" s="127"/>
      <c r="G71" s="127"/>
      <c r="H71" s="127"/>
    </row>
    <row r="72" spans="1:8" ht="12.75" customHeight="1" x14ac:dyDescent="0.3">
      <c r="A72" s="127"/>
      <c r="B72" s="127"/>
      <c r="C72" s="127"/>
      <c r="D72" s="127"/>
      <c r="E72" s="179"/>
      <c r="F72" s="127"/>
      <c r="G72" s="127"/>
      <c r="H72" s="127"/>
    </row>
    <row r="73" spans="1:8" ht="12.75" customHeight="1" x14ac:dyDescent="0.3">
      <c r="A73" s="127"/>
      <c r="B73" s="127"/>
      <c r="C73" s="127"/>
      <c r="D73" s="127"/>
      <c r="E73" s="179"/>
      <c r="F73" s="127"/>
      <c r="G73" s="127"/>
      <c r="H73" s="127"/>
    </row>
    <row r="74" spans="1:8" ht="12.75" customHeight="1" x14ac:dyDescent="0.3">
      <c r="A74" s="127"/>
      <c r="B74" s="127"/>
      <c r="C74" s="127"/>
      <c r="D74" s="127"/>
      <c r="E74" s="179"/>
      <c r="F74" s="127"/>
      <c r="G74" s="127"/>
      <c r="H74" s="127"/>
    </row>
    <row r="75" spans="1:8" ht="12.75" customHeight="1" x14ac:dyDescent="0.3">
      <c r="A75" s="127"/>
      <c r="B75" s="127"/>
      <c r="C75" s="127"/>
      <c r="D75" s="127"/>
      <c r="E75" s="179"/>
      <c r="F75" s="127"/>
      <c r="G75" s="127"/>
      <c r="H75" s="127"/>
    </row>
    <row r="76" spans="1:8" ht="12.75" customHeight="1" x14ac:dyDescent="0.3">
      <c r="A76" s="127"/>
      <c r="B76" s="127"/>
      <c r="C76" s="127"/>
      <c r="D76" s="127"/>
      <c r="E76" s="179"/>
      <c r="F76" s="127"/>
      <c r="G76" s="127"/>
      <c r="H76" s="127"/>
    </row>
    <row r="77" spans="1:8" ht="12.75" customHeight="1" x14ac:dyDescent="0.3">
      <c r="A77" s="127"/>
      <c r="B77" s="127"/>
      <c r="C77" s="127"/>
      <c r="D77" s="127"/>
      <c r="E77" s="179"/>
      <c r="F77" s="127"/>
      <c r="G77" s="127"/>
      <c r="H77" s="127"/>
    </row>
    <row r="78" spans="1:8" ht="12.75" customHeight="1" x14ac:dyDescent="0.3">
      <c r="A78" s="127"/>
      <c r="B78" s="127"/>
      <c r="C78" s="127"/>
      <c r="D78" s="127"/>
      <c r="E78" s="179"/>
      <c r="F78" s="127"/>
      <c r="G78" s="127"/>
      <c r="H78" s="127"/>
    </row>
    <row r="79" spans="1:8" ht="12.75" customHeight="1" x14ac:dyDescent="0.3">
      <c r="A79" s="127"/>
      <c r="B79" s="127"/>
      <c r="C79" s="127"/>
      <c r="D79" s="127"/>
      <c r="E79" s="179"/>
      <c r="F79" s="127"/>
      <c r="G79" s="127"/>
      <c r="H79" s="127"/>
    </row>
    <row r="80" spans="1:8" ht="12.75" customHeight="1" x14ac:dyDescent="0.3">
      <c r="A80" s="127"/>
      <c r="B80" s="127"/>
      <c r="C80" s="127"/>
      <c r="D80" s="127"/>
      <c r="E80" s="179"/>
      <c r="F80" s="127"/>
      <c r="G80" s="127"/>
      <c r="H80" s="127"/>
    </row>
    <row r="81" spans="1:8" ht="12.75" customHeight="1" x14ac:dyDescent="0.3">
      <c r="A81" s="127"/>
      <c r="B81" s="127"/>
      <c r="C81" s="127"/>
      <c r="D81" s="127"/>
      <c r="E81" s="179"/>
      <c r="F81" s="127"/>
      <c r="G81" s="127"/>
      <c r="H81" s="127"/>
    </row>
    <row r="82" spans="1:8" ht="12.75" customHeight="1" x14ac:dyDescent="0.3">
      <c r="A82" s="127"/>
      <c r="B82" s="127"/>
      <c r="C82" s="127"/>
      <c r="D82" s="127"/>
      <c r="E82" s="179"/>
      <c r="F82" s="127"/>
      <c r="G82" s="127"/>
      <c r="H82" s="127"/>
    </row>
    <row r="83" spans="1:8" ht="12.75" customHeight="1" x14ac:dyDescent="0.3">
      <c r="E83" s="180"/>
    </row>
    <row r="84" spans="1:8" ht="12.75" customHeight="1" x14ac:dyDescent="0.3">
      <c r="E84" s="180"/>
    </row>
    <row r="85" spans="1:8" ht="12.75" customHeight="1" x14ac:dyDescent="0.3">
      <c r="E85" s="180"/>
    </row>
    <row r="86" spans="1:8" ht="12.75" customHeight="1" x14ac:dyDescent="0.3">
      <c r="E86" s="180"/>
    </row>
    <row r="87" spans="1:8" ht="12.75" customHeight="1" x14ac:dyDescent="0.3">
      <c r="E87" s="180"/>
    </row>
    <row r="88" spans="1:8" ht="12.75" customHeight="1" x14ac:dyDescent="0.3">
      <c r="E88" s="180"/>
    </row>
    <row r="89" spans="1:8" ht="12.75" customHeight="1" x14ac:dyDescent="0.3">
      <c r="E89" s="180"/>
    </row>
    <row r="90" spans="1:8" ht="12.75" customHeight="1" x14ac:dyDescent="0.3">
      <c r="E90" s="180"/>
    </row>
    <row r="91" spans="1:8" ht="12.75" customHeight="1" x14ac:dyDescent="0.3">
      <c r="E91" s="180"/>
    </row>
    <row r="92" spans="1:8" ht="12.75" customHeight="1" x14ac:dyDescent="0.3">
      <c r="E92" s="180"/>
    </row>
    <row r="93" spans="1:8" ht="12.75" customHeight="1" x14ac:dyDescent="0.3">
      <c r="E93" s="180"/>
    </row>
    <row r="94" spans="1:8" ht="12.75" customHeight="1" x14ac:dyDescent="0.3">
      <c r="E94" s="180"/>
    </row>
    <row r="95" spans="1:8" ht="12.75" customHeight="1" x14ac:dyDescent="0.3">
      <c r="E95" s="180"/>
    </row>
    <row r="96" spans="1:8" ht="12.75" customHeight="1" x14ac:dyDescent="0.3">
      <c r="E96" s="180"/>
    </row>
    <row r="97" spans="5:5" ht="12.75" customHeight="1" x14ac:dyDescent="0.3">
      <c r="E97" s="180"/>
    </row>
    <row r="98" spans="5:5" ht="12.75" customHeight="1" x14ac:dyDescent="0.3">
      <c r="E98" s="180"/>
    </row>
    <row r="99" spans="5:5" ht="12.75" customHeight="1" x14ac:dyDescent="0.3">
      <c r="E99" s="180"/>
    </row>
    <row r="100" spans="5:5" ht="12.75" customHeight="1" x14ac:dyDescent="0.3">
      <c r="E100" s="180"/>
    </row>
    <row r="101" spans="5:5" ht="12.75" customHeight="1" x14ac:dyDescent="0.3">
      <c r="E101" s="180"/>
    </row>
    <row r="102" spans="5:5" ht="12.75" customHeight="1" x14ac:dyDescent="0.3">
      <c r="E102" s="180"/>
    </row>
    <row r="103" spans="5:5" ht="12.75" customHeight="1" x14ac:dyDescent="0.3">
      <c r="E103" s="180"/>
    </row>
    <row r="104" spans="5:5" ht="12.75" customHeight="1" x14ac:dyDescent="0.3">
      <c r="E104" s="180"/>
    </row>
    <row r="105" spans="5:5" ht="12.75" customHeight="1" x14ac:dyDescent="0.3">
      <c r="E105" s="180"/>
    </row>
    <row r="106" spans="5:5" ht="12.75" customHeight="1" x14ac:dyDescent="0.3">
      <c r="E106" s="180"/>
    </row>
    <row r="107" spans="5:5" ht="12.75" customHeight="1" x14ac:dyDescent="0.3">
      <c r="E107" s="180"/>
    </row>
    <row r="108" spans="5:5" ht="12.75" customHeight="1" x14ac:dyDescent="0.3">
      <c r="E108" s="180"/>
    </row>
    <row r="109" spans="5:5" ht="12.75" customHeight="1" x14ac:dyDescent="0.3">
      <c r="E109" s="180"/>
    </row>
    <row r="110" spans="5:5" ht="12.75" customHeight="1" x14ac:dyDescent="0.3">
      <c r="E110" s="180"/>
    </row>
    <row r="111" spans="5:5" ht="12.75" customHeight="1" x14ac:dyDescent="0.3">
      <c r="E111" s="180"/>
    </row>
    <row r="112" spans="5:5" ht="12.75" customHeight="1" x14ac:dyDescent="0.3">
      <c r="E112" s="180"/>
    </row>
    <row r="113" spans="5:5" ht="12.75" customHeight="1" x14ac:dyDescent="0.3">
      <c r="E113" s="180"/>
    </row>
    <row r="114" spans="5:5" ht="12.75" customHeight="1" x14ac:dyDescent="0.3">
      <c r="E114" s="180"/>
    </row>
    <row r="115" spans="5:5" ht="12.75" customHeight="1" x14ac:dyDescent="0.3">
      <c r="E115" s="180"/>
    </row>
    <row r="116" spans="5:5" ht="12.75" customHeight="1" x14ac:dyDescent="0.3">
      <c r="E116" s="180"/>
    </row>
    <row r="117" spans="5:5" ht="12.75" customHeight="1" x14ac:dyDescent="0.3">
      <c r="E117" s="180"/>
    </row>
    <row r="118" spans="5:5" ht="12.75" customHeight="1" x14ac:dyDescent="0.3">
      <c r="E118" s="180"/>
    </row>
    <row r="119" spans="5:5" ht="12.75" customHeight="1" x14ac:dyDescent="0.3">
      <c r="E119" s="180"/>
    </row>
    <row r="120" spans="5:5" ht="12.75" customHeight="1" x14ac:dyDescent="0.3">
      <c r="E120" s="180"/>
    </row>
    <row r="121" spans="5:5" ht="12.75" customHeight="1" x14ac:dyDescent="0.3">
      <c r="E121" s="180"/>
    </row>
    <row r="122" spans="5:5" ht="12.75" customHeight="1" x14ac:dyDescent="0.3">
      <c r="E122" s="180"/>
    </row>
    <row r="123" spans="5:5" ht="12.75" customHeight="1" x14ac:dyDescent="0.3">
      <c r="E123" s="180"/>
    </row>
    <row r="124" spans="5:5" ht="12.75" customHeight="1" x14ac:dyDescent="0.3">
      <c r="E124" s="180"/>
    </row>
    <row r="125" spans="5:5" ht="12.75" customHeight="1" x14ac:dyDescent="0.3">
      <c r="E125" s="180"/>
    </row>
    <row r="126" spans="5:5" ht="12.75" customHeight="1" x14ac:dyDescent="0.3">
      <c r="E126" s="180"/>
    </row>
    <row r="127" spans="5:5" ht="12.75" customHeight="1" x14ac:dyDescent="0.3">
      <c r="E127" s="180"/>
    </row>
    <row r="128" spans="5:5" ht="12.75" customHeight="1" x14ac:dyDescent="0.3">
      <c r="E128" s="180"/>
    </row>
    <row r="129" spans="5:5" ht="12.75" customHeight="1" x14ac:dyDescent="0.3">
      <c r="E129" s="180"/>
    </row>
    <row r="130" spans="5:5" ht="12.75" customHeight="1" x14ac:dyDescent="0.3">
      <c r="E130" s="180"/>
    </row>
    <row r="131" spans="5:5" ht="12.75" customHeight="1" x14ac:dyDescent="0.3">
      <c r="E131" s="180"/>
    </row>
    <row r="132" spans="5:5" ht="12.75" customHeight="1" x14ac:dyDescent="0.3">
      <c r="E132" s="180"/>
    </row>
    <row r="133" spans="5:5" ht="12.75" customHeight="1" x14ac:dyDescent="0.3">
      <c r="E133" s="180"/>
    </row>
    <row r="134" spans="5:5" ht="12.75" customHeight="1" x14ac:dyDescent="0.3">
      <c r="E134" s="180"/>
    </row>
    <row r="135" spans="5:5" ht="12.75" customHeight="1" x14ac:dyDescent="0.3">
      <c r="E135" s="180"/>
    </row>
    <row r="136" spans="5:5" ht="12.75" customHeight="1" x14ac:dyDescent="0.3">
      <c r="E136" s="180"/>
    </row>
    <row r="137" spans="5:5" ht="12.75" customHeight="1" x14ac:dyDescent="0.3">
      <c r="E137" s="180"/>
    </row>
    <row r="138" spans="5:5" ht="12.75" customHeight="1" x14ac:dyDescent="0.3">
      <c r="E138" s="180"/>
    </row>
    <row r="139" spans="5:5" ht="12.75" customHeight="1" x14ac:dyDescent="0.3">
      <c r="E139" s="180"/>
    </row>
    <row r="140" spans="5:5" ht="12.75" customHeight="1" x14ac:dyDescent="0.3">
      <c r="E140" s="180"/>
    </row>
    <row r="141" spans="5:5" ht="12.75" customHeight="1" x14ac:dyDescent="0.3">
      <c r="E141" s="180"/>
    </row>
    <row r="142" spans="5:5" ht="12.75" customHeight="1" x14ac:dyDescent="0.3">
      <c r="E142" s="180"/>
    </row>
    <row r="143" spans="5:5" ht="12.75" customHeight="1" x14ac:dyDescent="0.3">
      <c r="E143" s="180"/>
    </row>
    <row r="144" spans="5:5" ht="12.75" customHeight="1" x14ac:dyDescent="0.3">
      <c r="E144" s="180"/>
    </row>
    <row r="145" spans="5:5" ht="12.75" customHeight="1" x14ac:dyDescent="0.3">
      <c r="E145" s="180"/>
    </row>
    <row r="146" spans="5:5" ht="12.75" customHeight="1" x14ac:dyDescent="0.3">
      <c r="E146" s="180"/>
    </row>
    <row r="147" spans="5:5" ht="12.75" customHeight="1" x14ac:dyDescent="0.3">
      <c r="E147" s="180"/>
    </row>
    <row r="148" spans="5:5" ht="12.75" customHeight="1" x14ac:dyDescent="0.3">
      <c r="E148" s="180"/>
    </row>
    <row r="149" spans="5:5" ht="12.75" customHeight="1" x14ac:dyDescent="0.3">
      <c r="E149" s="180"/>
    </row>
    <row r="150" spans="5:5" ht="12.75" customHeight="1" x14ac:dyDescent="0.3">
      <c r="E150" s="180"/>
    </row>
    <row r="151" spans="5:5" ht="12.75" customHeight="1" x14ac:dyDescent="0.3">
      <c r="E151" s="180"/>
    </row>
    <row r="152" spans="5:5" ht="12.75" customHeight="1" x14ac:dyDescent="0.3">
      <c r="E152" s="180"/>
    </row>
    <row r="153" spans="5:5" ht="12.75" customHeight="1" x14ac:dyDescent="0.3">
      <c r="E153" s="180"/>
    </row>
    <row r="154" spans="5:5" ht="12.75" customHeight="1" x14ac:dyDescent="0.3">
      <c r="E154" s="180"/>
    </row>
    <row r="155" spans="5:5" ht="12.75" customHeight="1" x14ac:dyDescent="0.3">
      <c r="E155" s="180"/>
    </row>
    <row r="156" spans="5:5" ht="12.75" customHeight="1" x14ac:dyDescent="0.3">
      <c r="E156" s="180"/>
    </row>
    <row r="157" spans="5:5" ht="12.75" customHeight="1" x14ac:dyDescent="0.3">
      <c r="E157" s="180"/>
    </row>
    <row r="158" spans="5:5" ht="12.75" customHeight="1" x14ac:dyDescent="0.3">
      <c r="E158" s="180"/>
    </row>
    <row r="159" spans="5:5" ht="12.75" customHeight="1" x14ac:dyDescent="0.3">
      <c r="E159" s="180"/>
    </row>
    <row r="160" spans="5:5" ht="12.75" customHeight="1" x14ac:dyDescent="0.3">
      <c r="E160" s="180"/>
    </row>
    <row r="161" spans="5:5" ht="12.75" customHeight="1" x14ac:dyDescent="0.3">
      <c r="E161" s="180"/>
    </row>
    <row r="162" spans="5:5" ht="12.75" customHeight="1" x14ac:dyDescent="0.3">
      <c r="E162" s="180"/>
    </row>
    <row r="163" spans="5:5" ht="12.75" customHeight="1" x14ac:dyDescent="0.3">
      <c r="E163" s="180"/>
    </row>
    <row r="164" spans="5:5" ht="12.75" customHeight="1" x14ac:dyDescent="0.3">
      <c r="E164" s="180"/>
    </row>
    <row r="165" spans="5:5" ht="12.75" customHeight="1" x14ac:dyDescent="0.3">
      <c r="E165" s="180"/>
    </row>
    <row r="166" spans="5:5" ht="12.75" customHeight="1" x14ac:dyDescent="0.3">
      <c r="E166" s="180"/>
    </row>
    <row r="167" spans="5:5" ht="12.75" customHeight="1" x14ac:dyDescent="0.3">
      <c r="E167" s="180"/>
    </row>
    <row r="168" spans="5:5" ht="12.75" customHeight="1" x14ac:dyDescent="0.3">
      <c r="E168" s="180"/>
    </row>
    <row r="169" spans="5:5" ht="12.75" customHeight="1" x14ac:dyDescent="0.3">
      <c r="E169" s="180"/>
    </row>
    <row r="170" spans="5:5" ht="12.75" customHeight="1" x14ac:dyDescent="0.3">
      <c r="E170" s="180"/>
    </row>
    <row r="171" spans="5:5" ht="12.75" customHeight="1" x14ac:dyDescent="0.3">
      <c r="E171" s="180"/>
    </row>
    <row r="172" spans="5:5" ht="12.75" customHeight="1" x14ac:dyDescent="0.3">
      <c r="E172" s="180"/>
    </row>
    <row r="173" spans="5:5" ht="12.75" customHeight="1" x14ac:dyDescent="0.3">
      <c r="E173" s="180"/>
    </row>
    <row r="174" spans="5:5" ht="12.75" customHeight="1" x14ac:dyDescent="0.3">
      <c r="E174" s="180"/>
    </row>
    <row r="175" spans="5:5" ht="12.75" customHeight="1" x14ac:dyDescent="0.3">
      <c r="E175" s="180"/>
    </row>
    <row r="176" spans="5:5" ht="12.75" customHeight="1" x14ac:dyDescent="0.3">
      <c r="E176" s="180"/>
    </row>
    <row r="177" spans="5:5" ht="12.75" customHeight="1" x14ac:dyDescent="0.3">
      <c r="E177" s="180"/>
    </row>
    <row r="178" spans="5:5" ht="12.75" customHeight="1" x14ac:dyDescent="0.3">
      <c r="E178" s="180"/>
    </row>
    <row r="179" spans="5:5" ht="12.75" customHeight="1" x14ac:dyDescent="0.3">
      <c r="E179" s="180"/>
    </row>
    <row r="180" spans="5:5" ht="12.75" customHeight="1" x14ac:dyDescent="0.3">
      <c r="E180" s="180"/>
    </row>
    <row r="181" spans="5:5" ht="12.75" customHeight="1" x14ac:dyDescent="0.3">
      <c r="E181" s="180"/>
    </row>
    <row r="182" spans="5:5" ht="12.75" customHeight="1" x14ac:dyDescent="0.3">
      <c r="E182" s="180"/>
    </row>
    <row r="183" spans="5:5" ht="12.75" customHeight="1" x14ac:dyDescent="0.3">
      <c r="E183" s="180"/>
    </row>
    <row r="184" spans="5:5" ht="12.75" customHeight="1" x14ac:dyDescent="0.3">
      <c r="E184" s="180"/>
    </row>
    <row r="185" spans="5:5" ht="12.75" customHeight="1" x14ac:dyDescent="0.3">
      <c r="E185" s="180"/>
    </row>
    <row r="186" spans="5:5" ht="12.75" customHeight="1" x14ac:dyDescent="0.3">
      <c r="E186" s="180"/>
    </row>
    <row r="187" spans="5:5" ht="12.75" customHeight="1" x14ac:dyDescent="0.3">
      <c r="E187" s="180"/>
    </row>
    <row r="188" spans="5:5" ht="12.75" customHeight="1" x14ac:dyDescent="0.3">
      <c r="E188" s="180"/>
    </row>
    <row r="189" spans="5:5" ht="12.75" customHeight="1" x14ac:dyDescent="0.3">
      <c r="E189" s="180"/>
    </row>
    <row r="190" spans="5:5" ht="12.75" customHeight="1" x14ac:dyDescent="0.3">
      <c r="E190" s="180"/>
    </row>
    <row r="191" spans="5:5" ht="12.75" customHeight="1" x14ac:dyDescent="0.3">
      <c r="E191" s="180"/>
    </row>
    <row r="192" spans="5:5" ht="12.75" customHeight="1" x14ac:dyDescent="0.3">
      <c r="E192" s="180"/>
    </row>
    <row r="193" spans="5:5" ht="12.75" customHeight="1" x14ac:dyDescent="0.3">
      <c r="E193" s="180"/>
    </row>
    <row r="194" spans="5:5" ht="12.75" customHeight="1" x14ac:dyDescent="0.3">
      <c r="E194" s="180"/>
    </row>
    <row r="195" spans="5:5" ht="12.75" customHeight="1" x14ac:dyDescent="0.3">
      <c r="E195" s="180"/>
    </row>
    <row r="196" spans="5:5" ht="12.75" customHeight="1" x14ac:dyDescent="0.3">
      <c r="E196" s="180"/>
    </row>
    <row r="197" spans="5:5" ht="12.75" customHeight="1" x14ac:dyDescent="0.3">
      <c r="E197" s="180"/>
    </row>
    <row r="198" spans="5:5" ht="12.75" customHeight="1" x14ac:dyDescent="0.3">
      <c r="E198" s="180"/>
    </row>
    <row r="199" spans="5:5" ht="12.75" customHeight="1" x14ac:dyDescent="0.3">
      <c r="E199" s="180"/>
    </row>
    <row r="200" spans="5:5" ht="12.75" customHeight="1" x14ac:dyDescent="0.3">
      <c r="E200" s="180"/>
    </row>
    <row r="201" spans="5:5" ht="12.75" customHeight="1" x14ac:dyDescent="0.3">
      <c r="E201" s="180"/>
    </row>
    <row r="202" spans="5:5" ht="12.75" customHeight="1" x14ac:dyDescent="0.3">
      <c r="E202" s="180"/>
    </row>
    <row r="203" spans="5:5" ht="12.75" customHeight="1" x14ac:dyDescent="0.3">
      <c r="E203" s="180"/>
    </row>
    <row r="204" spans="5:5" ht="12.75" customHeight="1" x14ac:dyDescent="0.3">
      <c r="E204" s="180"/>
    </row>
    <row r="205" spans="5:5" ht="12.75" customHeight="1" x14ac:dyDescent="0.3">
      <c r="E205" s="180"/>
    </row>
    <row r="206" spans="5:5" ht="12.75" customHeight="1" x14ac:dyDescent="0.3">
      <c r="E206" s="180"/>
    </row>
    <row r="207" spans="5:5" ht="12.75" customHeight="1" x14ac:dyDescent="0.3">
      <c r="E207" s="180"/>
    </row>
    <row r="208" spans="5:5" ht="12.75" customHeight="1" x14ac:dyDescent="0.3">
      <c r="E208" s="180"/>
    </row>
    <row r="209" spans="5:5" ht="12.75" customHeight="1" x14ac:dyDescent="0.3">
      <c r="E209" s="180"/>
    </row>
    <row r="210" spans="5:5" ht="12.75" customHeight="1" x14ac:dyDescent="0.3">
      <c r="E210" s="180"/>
    </row>
    <row r="211" spans="5:5" ht="12.75" customHeight="1" x14ac:dyDescent="0.3">
      <c r="E211" s="180"/>
    </row>
    <row r="212" spans="5:5" ht="12.75" customHeight="1" x14ac:dyDescent="0.3">
      <c r="E212" s="180"/>
    </row>
    <row r="213" spans="5:5" ht="12.75" customHeight="1" x14ac:dyDescent="0.3">
      <c r="E213" s="180"/>
    </row>
    <row r="214" spans="5:5" ht="12.75" customHeight="1" x14ac:dyDescent="0.3">
      <c r="E214" s="180"/>
    </row>
    <row r="215" spans="5:5" ht="12.75" customHeight="1" x14ac:dyDescent="0.3">
      <c r="E215" s="180"/>
    </row>
    <row r="216" spans="5:5" ht="12.75" customHeight="1" x14ac:dyDescent="0.3">
      <c r="E216" s="180"/>
    </row>
    <row r="217" spans="5:5" ht="12.75" customHeight="1" x14ac:dyDescent="0.3">
      <c r="E217" s="180"/>
    </row>
    <row r="218" spans="5:5" ht="12.75" customHeight="1" x14ac:dyDescent="0.3">
      <c r="E218" s="180"/>
    </row>
    <row r="219" spans="5:5" ht="12.75" customHeight="1" x14ac:dyDescent="0.3">
      <c r="E219" s="180"/>
    </row>
    <row r="220" spans="5:5" ht="12.75" customHeight="1" x14ac:dyDescent="0.3">
      <c r="E220" s="180"/>
    </row>
    <row r="221" spans="5:5" ht="12.75" customHeight="1" x14ac:dyDescent="0.3">
      <c r="E221" s="180"/>
    </row>
    <row r="222" spans="5:5" ht="12.75" customHeight="1" x14ac:dyDescent="0.3">
      <c r="E222" s="180"/>
    </row>
    <row r="223" spans="5:5" ht="12.75" customHeight="1" x14ac:dyDescent="0.3">
      <c r="E223" s="180"/>
    </row>
    <row r="224" spans="5:5" ht="12.75" customHeight="1" x14ac:dyDescent="0.3">
      <c r="E224" s="180"/>
    </row>
    <row r="225" spans="5:5" ht="12.75" customHeight="1" x14ac:dyDescent="0.3">
      <c r="E225" s="180"/>
    </row>
    <row r="226" spans="5:5" ht="12.75" customHeight="1" x14ac:dyDescent="0.3">
      <c r="E226" s="180"/>
    </row>
    <row r="227" spans="5:5" ht="12.75" customHeight="1" x14ac:dyDescent="0.3">
      <c r="E227" s="180"/>
    </row>
    <row r="228" spans="5:5" ht="12.75" customHeight="1" x14ac:dyDescent="0.3">
      <c r="E228" s="180"/>
    </row>
    <row r="229" spans="5:5" ht="12.75" customHeight="1" x14ac:dyDescent="0.3">
      <c r="E229" s="180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29"/>
  <sheetViews>
    <sheetView zoomScaleNormal="100" zoomScaleSheetLayoutView="100" workbookViewId="0">
      <selection activeCell="K9" sqref="K9"/>
    </sheetView>
  </sheetViews>
  <sheetFormatPr defaultColWidth="9.109375" defaultRowHeight="12.75" customHeight="1" x14ac:dyDescent="0.3"/>
  <cols>
    <col min="1" max="1" width="4.109375" style="108" customWidth="1"/>
    <col min="2" max="2" width="39.55468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2.44140625" style="108" customWidth="1"/>
    <col min="8" max="8" width="6" style="108" customWidth="1"/>
    <col min="9" max="9" width="10.5546875" style="108" customWidth="1"/>
    <col min="10" max="10" width="12.664062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 t="s">
        <v>909</v>
      </c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13"/>
      <c r="B4" s="113"/>
      <c r="D4" s="112"/>
      <c r="E4" s="112"/>
      <c r="F4" s="112"/>
      <c r="G4" s="112"/>
      <c r="H4" s="112"/>
      <c r="I4" s="112"/>
      <c r="J4" s="112"/>
      <c r="K4" s="112"/>
    </row>
    <row r="5" spans="1:11" s="111" customFormat="1" ht="12.75" customHeight="1" x14ac:dyDescent="0.3">
      <c r="A5" s="113"/>
      <c r="B5" s="113"/>
      <c r="D5" s="112"/>
      <c r="E5" s="112"/>
      <c r="F5" s="112"/>
      <c r="G5" s="112"/>
      <c r="H5" s="112"/>
      <c r="I5" s="112"/>
      <c r="J5" s="112"/>
      <c r="K5" s="112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C7" s="182"/>
      <c r="E7" s="116" t="s">
        <v>974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12.75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81"/>
    </row>
    <row r="10" spans="1:11" ht="12.75" customHeight="1" x14ac:dyDescent="0.3">
      <c r="A10" s="117">
        <v>1</v>
      </c>
      <c r="B10" s="160" t="s">
        <v>1082</v>
      </c>
      <c r="C10" s="158" t="s">
        <v>17</v>
      </c>
      <c r="D10" s="120"/>
      <c r="E10" s="120"/>
      <c r="F10" s="156">
        <v>10</v>
      </c>
      <c r="G10" s="143">
        <v>0</v>
      </c>
      <c r="H10" s="119">
        <v>9.5</v>
      </c>
      <c r="I10" s="126">
        <f>PRODUCT(G10,1.095)</f>
        <v>0</v>
      </c>
      <c r="J10" s="123">
        <f t="shared" ref="J10:J27" si="0">PRODUCT(F10,I10)</f>
        <v>0</v>
      </c>
    </row>
    <row r="11" spans="1:11" ht="12.75" customHeight="1" x14ac:dyDescent="0.3">
      <c r="A11" s="117">
        <v>2</v>
      </c>
      <c r="B11" s="160" t="s">
        <v>1081</v>
      </c>
      <c r="C11" s="158" t="s">
        <v>17</v>
      </c>
      <c r="D11" s="120"/>
      <c r="E11" s="120"/>
      <c r="F11" s="156">
        <v>5</v>
      </c>
      <c r="G11" s="143">
        <v>0</v>
      </c>
      <c r="H11" s="119">
        <v>9.5</v>
      </c>
      <c r="I11" s="126">
        <f>PRODUCT(G11,1.095)</f>
        <v>0</v>
      </c>
      <c r="J11" s="123">
        <f>PRODUCT(F11,I11)</f>
        <v>0</v>
      </c>
    </row>
    <row r="12" spans="1:11" ht="12.75" customHeight="1" x14ac:dyDescent="0.3">
      <c r="A12" s="117">
        <v>3</v>
      </c>
      <c r="B12" s="160" t="s">
        <v>1083</v>
      </c>
      <c r="C12" s="158" t="s">
        <v>17</v>
      </c>
      <c r="D12" s="120"/>
      <c r="E12" s="120"/>
      <c r="F12" s="156">
        <v>5</v>
      </c>
      <c r="G12" s="143">
        <v>0</v>
      </c>
      <c r="H12" s="119">
        <v>9.5</v>
      </c>
      <c r="I12" s="126">
        <f t="shared" ref="I12:I27" si="1">PRODUCT(G12,1.095)</f>
        <v>0</v>
      </c>
      <c r="J12" s="123">
        <f t="shared" si="0"/>
        <v>0</v>
      </c>
    </row>
    <row r="13" spans="1:11" ht="12.75" customHeight="1" x14ac:dyDescent="0.3">
      <c r="A13" s="117">
        <v>4</v>
      </c>
      <c r="B13" s="160" t="s">
        <v>1084</v>
      </c>
      <c r="C13" s="158" t="s">
        <v>17</v>
      </c>
      <c r="D13" s="120"/>
      <c r="E13" s="120"/>
      <c r="F13" s="156">
        <v>10</v>
      </c>
      <c r="G13" s="143">
        <v>0</v>
      </c>
      <c r="H13" s="119">
        <v>9.5</v>
      </c>
      <c r="I13" s="126">
        <f>PRODUCT(G13,1.095)</f>
        <v>0</v>
      </c>
      <c r="J13" s="123">
        <f>PRODUCT(F13,I13)</f>
        <v>0</v>
      </c>
    </row>
    <row r="14" spans="1:11" ht="12.75" customHeight="1" x14ac:dyDescent="0.3">
      <c r="A14" s="117">
        <v>5</v>
      </c>
      <c r="B14" s="160" t="s">
        <v>1085</v>
      </c>
      <c r="C14" s="158" t="s">
        <v>17</v>
      </c>
      <c r="D14" s="120"/>
      <c r="E14" s="120"/>
      <c r="F14" s="156">
        <v>5</v>
      </c>
      <c r="G14" s="143">
        <v>0</v>
      </c>
      <c r="H14" s="119">
        <v>9.5</v>
      </c>
      <c r="I14" s="126">
        <f t="shared" si="1"/>
        <v>0</v>
      </c>
      <c r="J14" s="123">
        <f t="shared" si="0"/>
        <v>0</v>
      </c>
    </row>
    <row r="15" spans="1:11" ht="12.75" customHeight="1" x14ac:dyDescent="0.3">
      <c r="A15" s="117">
        <v>6</v>
      </c>
      <c r="B15" s="160" t="s">
        <v>1086</v>
      </c>
      <c r="C15" s="158" t="s">
        <v>17</v>
      </c>
      <c r="D15" s="120"/>
      <c r="E15" s="120"/>
      <c r="F15" s="156">
        <v>5</v>
      </c>
      <c r="G15" s="143">
        <v>0</v>
      </c>
      <c r="H15" s="119">
        <v>9.5</v>
      </c>
      <c r="I15" s="126">
        <f t="shared" si="1"/>
        <v>0</v>
      </c>
      <c r="J15" s="123">
        <f t="shared" si="0"/>
        <v>0</v>
      </c>
    </row>
    <row r="16" spans="1:11" ht="12.75" customHeight="1" x14ac:dyDescent="0.3">
      <c r="A16" s="117">
        <v>7</v>
      </c>
      <c r="B16" s="160" t="s">
        <v>1087</v>
      </c>
      <c r="C16" s="158" t="s">
        <v>17</v>
      </c>
      <c r="D16" s="120"/>
      <c r="E16" s="120"/>
      <c r="F16" s="156">
        <v>10</v>
      </c>
      <c r="G16" s="143">
        <v>0</v>
      </c>
      <c r="H16" s="119">
        <v>9.5</v>
      </c>
      <c r="I16" s="126">
        <f t="shared" si="1"/>
        <v>0</v>
      </c>
      <c r="J16" s="123">
        <f t="shared" si="0"/>
        <v>0</v>
      </c>
    </row>
    <row r="17" spans="1:11" ht="12.75" customHeight="1" x14ac:dyDescent="0.3">
      <c r="A17" s="117">
        <v>8</v>
      </c>
      <c r="B17" s="160" t="s">
        <v>1088</v>
      </c>
      <c r="C17" s="158" t="s">
        <v>17</v>
      </c>
      <c r="D17" s="120"/>
      <c r="E17" s="120"/>
      <c r="F17" s="156">
        <v>5</v>
      </c>
      <c r="G17" s="143">
        <v>0</v>
      </c>
      <c r="H17" s="119">
        <v>9.5</v>
      </c>
      <c r="I17" s="126">
        <f t="shared" si="1"/>
        <v>0</v>
      </c>
      <c r="J17" s="123">
        <f t="shared" si="0"/>
        <v>0</v>
      </c>
    </row>
    <row r="18" spans="1:11" ht="12.75" customHeight="1" x14ac:dyDescent="0.3">
      <c r="A18" s="117">
        <v>9</v>
      </c>
      <c r="B18" s="160" t="s">
        <v>1089</v>
      </c>
      <c r="C18" s="158" t="s">
        <v>17</v>
      </c>
      <c r="D18" s="120"/>
      <c r="E18" s="120"/>
      <c r="F18" s="156">
        <v>10</v>
      </c>
      <c r="G18" s="143">
        <v>0</v>
      </c>
      <c r="H18" s="119">
        <v>9.5</v>
      </c>
      <c r="I18" s="126">
        <f t="shared" si="1"/>
        <v>0</v>
      </c>
      <c r="J18" s="123">
        <f t="shared" si="0"/>
        <v>0</v>
      </c>
    </row>
    <row r="19" spans="1:11" ht="12.75" customHeight="1" x14ac:dyDescent="0.3">
      <c r="A19" s="117">
        <v>10</v>
      </c>
      <c r="B19" s="160" t="s">
        <v>1090</v>
      </c>
      <c r="C19" s="158" t="s">
        <v>17</v>
      </c>
      <c r="D19" s="120"/>
      <c r="E19" s="120"/>
      <c r="F19" s="156">
        <v>10</v>
      </c>
      <c r="G19" s="143">
        <v>0</v>
      </c>
      <c r="H19" s="119">
        <v>9.5</v>
      </c>
      <c r="I19" s="126">
        <f t="shared" si="1"/>
        <v>0</v>
      </c>
      <c r="J19" s="123">
        <f t="shared" si="0"/>
        <v>0</v>
      </c>
    </row>
    <row r="20" spans="1:11" ht="12.75" customHeight="1" x14ac:dyDescent="0.3">
      <c r="A20" s="117">
        <v>11</v>
      </c>
      <c r="B20" s="160" t="s">
        <v>1093</v>
      </c>
      <c r="C20" s="158" t="s">
        <v>17</v>
      </c>
      <c r="D20" s="120"/>
      <c r="E20" s="120"/>
      <c r="F20" s="156">
        <v>25</v>
      </c>
      <c r="G20" s="143">
        <v>0</v>
      </c>
      <c r="H20" s="119">
        <v>9.5</v>
      </c>
      <c r="I20" s="126">
        <f t="shared" si="1"/>
        <v>0</v>
      </c>
      <c r="J20" s="123">
        <f t="shared" si="0"/>
        <v>0</v>
      </c>
    </row>
    <row r="21" spans="1:11" ht="12.75" customHeight="1" x14ac:dyDescent="0.3">
      <c r="A21" s="117">
        <v>12</v>
      </c>
      <c r="B21" s="160" t="s">
        <v>1091</v>
      </c>
      <c r="C21" s="158" t="s">
        <v>17</v>
      </c>
      <c r="D21" s="120"/>
      <c r="E21" s="120"/>
      <c r="F21" s="156">
        <v>30</v>
      </c>
      <c r="G21" s="143">
        <v>0</v>
      </c>
      <c r="H21" s="119">
        <v>9.5</v>
      </c>
      <c r="I21" s="126">
        <f t="shared" si="1"/>
        <v>0</v>
      </c>
      <c r="J21" s="123">
        <f t="shared" si="0"/>
        <v>0</v>
      </c>
    </row>
    <row r="22" spans="1:11" ht="12.75" customHeight="1" x14ac:dyDescent="0.3">
      <c r="A22" s="117">
        <v>13</v>
      </c>
      <c r="B22" s="160" t="s">
        <v>1094</v>
      </c>
      <c r="C22" s="103" t="s">
        <v>17</v>
      </c>
      <c r="D22" s="106"/>
      <c r="E22" s="106"/>
      <c r="F22" s="105">
        <v>25</v>
      </c>
      <c r="G22" s="143">
        <v>0</v>
      </c>
      <c r="H22" s="119">
        <v>9.5</v>
      </c>
      <c r="I22" s="126">
        <f t="shared" si="1"/>
        <v>0</v>
      </c>
      <c r="J22" s="123">
        <f t="shared" si="0"/>
        <v>0</v>
      </c>
    </row>
    <row r="23" spans="1:11" ht="12.75" customHeight="1" x14ac:dyDescent="0.3">
      <c r="A23" s="117">
        <v>14</v>
      </c>
      <c r="B23" s="118" t="s">
        <v>1095</v>
      </c>
      <c r="C23" s="103" t="s">
        <v>17</v>
      </c>
      <c r="D23" s="120"/>
      <c r="E23" s="120"/>
      <c r="F23" s="142">
        <v>25</v>
      </c>
      <c r="G23" s="143">
        <v>0</v>
      </c>
      <c r="H23" s="119">
        <v>9.5</v>
      </c>
      <c r="I23" s="126">
        <f t="shared" si="1"/>
        <v>0</v>
      </c>
      <c r="J23" s="123">
        <f t="shared" si="0"/>
        <v>0</v>
      </c>
    </row>
    <row r="24" spans="1:11" ht="12.75" customHeight="1" x14ac:dyDescent="0.3">
      <c r="A24" s="117">
        <v>15</v>
      </c>
      <c r="B24" s="104" t="s">
        <v>1092</v>
      </c>
      <c r="C24" s="103" t="s">
        <v>17</v>
      </c>
      <c r="D24" s="120"/>
      <c r="E24" s="120"/>
      <c r="F24" s="142">
        <v>30</v>
      </c>
      <c r="G24" s="143">
        <v>0</v>
      </c>
      <c r="H24" s="119">
        <v>9.5</v>
      </c>
      <c r="I24" s="126">
        <f t="shared" si="1"/>
        <v>0</v>
      </c>
      <c r="J24" s="123">
        <f t="shared" si="0"/>
        <v>0</v>
      </c>
    </row>
    <row r="25" spans="1:11" ht="12.75" customHeight="1" x14ac:dyDescent="0.3">
      <c r="A25" s="117">
        <v>16</v>
      </c>
      <c r="B25" s="104" t="s">
        <v>1096</v>
      </c>
      <c r="C25" s="103" t="s">
        <v>17</v>
      </c>
      <c r="D25" s="120"/>
      <c r="E25" s="120"/>
      <c r="F25" s="142">
        <v>30</v>
      </c>
      <c r="G25" s="143">
        <v>0</v>
      </c>
      <c r="H25" s="119">
        <v>9.5</v>
      </c>
      <c r="I25" s="126">
        <f t="shared" si="1"/>
        <v>0</v>
      </c>
      <c r="J25" s="123">
        <f t="shared" si="0"/>
        <v>0</v>
      </c>
    </row>
    <row r="26" spans="1:11" ht="12.75" customHeight="1" x14ac:dyDescent="0.3">
      <c r="A26" s="117">
        <v>17</v>
      </c>
      <c r="B26" s="104" t="s">
        <v>1097</v>
      </c>
      <c r="C26" s="103" t="s">
        <v>17</v>
      </c>
      <c r="D26" s="120"/>
      <c r="E26" s="120"/>
      <c r="F26" s="142">
        <v>30</v>
      </c>
      <c r="G26" s="143">
        <v>0</v>
      </c>
      <c r="H26" s="119">
        <v>9.5</v>
      </c>
      <c r="I26" s="126">
        <f t="shared" si="1"/>
        <v>0</v>
      </c>
      <c r="J26" s="123">
        <f t="shared" si="0"/>
        <v>0</v>
      </c>
    </row>
    <row r="27" spans="1:11" ht="12.75" customHeight="1" x14ac:dyDescent="0.3">
      <c r="A27" s="117">
        <v>18</v>
      </c>
      <c r="B27" s="104" t="s">
        <v>1080</v>
      </c>
      <c r="C27" s="103" t="s">
        <v>17</v>
      </c>
      <c r="D27" s="120"/>
      <c r="E27" s="120"/>
      <c r="F27" s="142">
        <v>10</v>
      </c>
      <c r="G27" s="143">
        <v>0</v>
      </c>
      <c r="H27" s="119">
        <v>9.5</v>
      </c>
      <c r="I27" s="126">
        <f t="shared" si="1"/>
        <v>0</v>
      </c>
      <c r="J27" s="123">
        <f t="shared" si="0"/>
        <v>0</v>
      </c>
    </row>
    <row r="28" spans="1:11" s="110" customFormat="1" ht="12.75" customHeight="1" x14ac:dyDescent="0.2">
      <c r="A28" s="144"/>
      <c r="B28" s="159" t="s">
        <v>975</v>
      </c>
      <c r="C28" s="130"/>
      <c r="D28" s="129"/>
      <c r="E28" s="129"/>
      <c r="F28" s="129"/>
      <c r="G28" s="129"/>
      <c r="H28" s="129"/>
      <c r="I28" s="135"/>
      <c r="J28" s="136">
        <f>SUM(J10:J27)</f>
        <v>0</v>
      </c>
      <c r="K28" s="133"/>
    </row>
    <row r="29" spans="1:11" s="110" customFormat="1" ht="12.75" customHeight="1" x14ac:dyDescent="0.2">
      <c r="A29" s="141"/>
      <c r="B29" s="141"/>
      <c r="C29" s="151"/>
      <c r="D29" s="141"/>
      <c r="E29" s="141"/>
      <c r="F29" s="124"/>
      <c r="G29" s="124"/>
      <c r="H29" s="124"/>
      <c r="K29" s="133"/>
    </row>
    <row r="30" spans="1:11" s="110" customFormat="1" ht="12.75" customHeight="1" x14ac:dyDescent="0.2">
      <c r="A30" s="141" t="s">
        <v>952</v>
      </c>
      <c r="B30" s="141"/>
      <c r="C30" s="151"/>
      <c r="D30" s="141"/>
      <c r="E30" s="141"/>
      <c r="F30" s="124"/>
      <c r="G30" s="124"/>
      <c r="H30" s="124"/>
      <c r="K30" s="133"/>
    </row>
    <row r="31" spans="1:11" s="110" customFormat="1" ht="12.75" customHeight="1" x14ac:dyDescent="0.2">
      <c r="A31" s="124" t="s">
        <v>100</v>
      </c>
      <c r="B31" s="124"/>
      <c r="C31" s="132"/>
      <c r="D31" s="124"/>
      <c r="E31" s="124"/>
      <c r="F31" s="124"/>
      <c r="G31" s="124"/>
      <c r="H31" s="124"/>
      <c r="K31" s="133"/>
    </row>
    <row r="32" spans="1:11" s="110" customFormat="1" ht="12.75" customHeight="1" x14ac:dyDescent="0.2">
      <c r="A32" s="124" t="s">
        <v>101</v>
      </c>
      <c r="B32" s="124"/>
      <c r="C32" s="132"/>
      <c r="D32" s="124"/>
      <c r="E32" s="124"/>
      <c r="F32" s="124"/>
      <c r="G32" s="124"/>
      <c r="H32" s="124"/>
      <c r="K32" s="133"/>
    </row>
    <row r="33" spans="1:11" s="110" customFormat="1" ht="12.75" customHeight="1" x14ac:dyDescent="0.2">
      <c r="A33" s="124" t="s">
        <v>102</v>
      </c>
      <c r="B33" s="124"/>
      <c r="C33" s="132"/>
      <c r="D33" s="124"/>
      <c r="E33" s="124"/>
      <c r="F33" s="124"/>
      <c r="G33" s="124"/>
      <c r="H33" s="124"/>
      <c r="K33" s="133"/>
    </row>
    <row r="34" spans="1:11" s="113" customFormat="1" ht="12.75" customHeight="1" x14ac:dyDescent="0.2">
      <c r="A34" s="110" t="s">
        <v>504</v>
      </c>
      <c r="B34" s="124"/>
      <c r="C34" s="132"/>
      <c r="D34" s="124"/>
      <c r="E34" s="124"/>
      <c r="F34" s="124"/>
      <c r="G34" s="148"/>
      <c r="H34" s="148"/>
      <c r="K34" s="134"/>
    </row>
    <row r="35" spans="1:11" s="111" customFormat="1" ht="12.75" customHeight="1" x14ac:dyDescent="0.3">
      <c r="A35" s="148" t="s">
        <v>954</v>
      </c>
      <c r="B35" s="148"/>
      <c r="C35" s="148"/>
      <c r="D35" s="148"/>
      <c r="E35" s="148"/>
      <c r="F35" s="148"/>
      <c r="G35" s="150"/>
      <c r="H35" s="150"/>
      <c r="K35" s="112"/>
    </row>
    <row r="36" spans="1:11" s="111" customFormat="1" ht="12.75" customHeight="1" x14ac:dyDescent="0.3">
      <c r="A36" s="148"/>
      <c r="B36" s="148"/>
      <c r="C36" s="148"/>
      <c r="D36" s="148"/>
      <c r="E36" s="148"/>
      <c r="F36" s="148"/>
      <c r="G36" s="150"/>
      <c r="H36" s="150"/>
      <c r="K36" s="112"/>
    </row>
    <row r="37" spans="1:11" s="113" customFormat="1" ht="12.75" customHeight="1" x14ac:dyDescent="0.2">
      <c r="A37" s="148" t="s">
        <v>105</v>
      </c>
      <c r="B37" s="148"/>
      <c r="C37" s="148"/>
      <c r="D37" s="148"/>
      <c r="E37" s="149" t="s">
        <v>106</v>
      </c>
      <c r="F37" s="148"/>
      <c r="G37" s="148"/>
      <c r="H37" s="148" t="s">
        <v>107</v>
      </c>
      <c r="I37" s="148"/>
      <c r="J37" s="148"/>
      <c r="K37" s="134"/>
    </row>
    <row r="38" spans="1:11" ht="12.75" customHeight="1" x14ac:dyDescent="0.3">
      <c r="A38" s="127"/>
      <c r="B38" s="127"/>
      <c r="C38" s="127"/>
      <c r="D38" s="127"/>
      <c r="E38" s="127"/>
      <c r="F38" s="127"/>
      <c r="G38" s="127"/>
      <c r="H38" s="127"/>
    </row>
    <row r="39" spans="1:11" ht="12.75" customHeight="1" x14ac:dyDescent="0.3">
      <c r="A39" s="127"/>
      <c r="B39" s="127"/>
      <c r="C39" s="127"/>
      <c r="D39" s="127"/>
      <c r="E39" s="127"/>
      <c r="F39" s="127"/>
      <c r="G39" s="127"/>
      <c r="H39" s="127"/>
    </row>
    <row r="40" spans="1:11" ht="12.75" customHeight="1" x14ac:dyDescent="0.3">
      <c r="A40" s="127"/>
      <c r="B40" s="127"/>
      <c r="C40" s="127"/>
      <c r="D40" s="127"/>
      <c r="E40" s="127"/>
      <c r="F40" s="127"/>
      <c r="G40" s="127"/>
      <c r="H40" s="127"/>
    </row>
    <row r="41" spans="1:11" ht="12.75" customHeight="1" x14ac:dyDescent="0.3">
      <c r="A41" s="127"/>
      <c r="B41" s="127"/>
      <c r="C41" s="127"/>
      <c r="D41" s="127"/>
      <c r="E41" s="127"/>
      <c r="F41" s="127"/>
      <c r="G41" s="127"/>
      <c r="H41" s="127"/>
    </row>
    <row r="42" spans="1:11" ht="12.75" customHeight="1" x14ac:dyDescent="0.3">
      <c r="A42" s="127"/>
      <c r="B42" s="127"/>
      <c r="C42" s="127"/>
      <c r="D42" s="127"/>
      <c r="E42" s="127"/>
      <c r="F42" s="127"/>
      <c r="G42" s="127"/>
      <c r="H42" s="127"/>
    </row>
    <row r="43" spans="1:11" ht="12.75" customHeight="1" x14ac:dyDescent="0.3">
      <c r="A43" s="127"/>
      <c r="B43" s="127"/>
      <c r="C43" s="127"/>
      <c r="D43" s="127"/>
      <c r="E43" s="127"/>
      <c r="F43" s="127"/>
      <c r="G43" s="127"/>
      <c r="H43" s="127"/>
    </row>
    <row r="44" spans="1:11" ht="12.75" customHeight="1" x14ac:dyDescent="0.3">
      <c r="A44" s="127"/>
      <c r="B44" s="127"/>
      <c r="C44" s="127"/>
      <c r="D44" s="127"/>
      <c r="E44" s="127"/>
      <c r="F44" s="127"/>
      <c r="G44" s="127"/>
      <c r="H44" s="127"/>
    </row>
    <row r="45" spans="1:11" ht="12.75" customHeight="1" x14ac:dyDescent="0.3">
      <c r="A45" s="127"/>
      <c r="B45" s="127"/>
      <c r="C45" s="127"/>
      <c r="D45" s="127"/>
      <c r="E45" s="127"/>
      <c r="F45" s="127"/>
      <c r="G45" s="127"/>
      <c r="H45" s="127"/>
    </row>
    <row r="46" spans="1:11" ht="12.75" customHeight="1" x14ac:dyDescent="0.3">
      <c r="A46" s="127"/>
      <c r="B46" s="127"/>
      <c r="C46" s="127"/>
      <c r="D46" s="127"/>
      <c r="E46" s="127"/>
      <c r="F46" s="127"/>
      <c r="G46" s="127"/>
      <c r="H46" s="127"/>
    </row>
    <row r="47" spans="1:11" ht="12.75" customHeight="1" x14ac:dyDescent="0.3">
      <c r="A47" s="127"/>
      <c r="B47" s="127"/>
      <c r="C47" s="127"/>
      <c r="D47" s="127"/>
      <c r="E47" s="127"/>
      <c r="F47" s="127"/>
      <c r="G47" s="127"/>
      <c r="H47" s="127"/>
    </row>
    <row r="48" spans="1:11" ht="12.75" customHeight="1" x14ac:dyDescent="0.3">
      <c r="A48" s="127"/>
      <c r="B48" s="127"/>
      <c r="C48" s="127"/>
      <c r="D48" s="127"/>
      <c r="E48" s="127"/>
      <c r="F48" s="127"/>
      <c r="G48" s="127"/>
      <c r="H48" s="127"/>
    </row>
    <row r="49" spans="1:8" ht="12.75" customHeight="1" x14ac:dyDescent="0.3">
      <c r="A49" s="127"/>
      <c r="B49" s="127"/>
      <c r="C49" s="127"/>
      <c r="D49" s="127"/>
      <c r="E49" s="127"/>
      <c r="F49" s="127"/>
      <c r="G49" s="127"/>
      <c r="H49" s="127"/>
    </row>
    <row r="50" spans="1:8" ht="12.75" customHeight="1" x14ac:dyDescent="0.3">
      <c r="A50" s="127"/>
      <c r="B50" s="127"/>
      <c r="C50" s="127"/>
      <c r="D50" s="127"/>
      <c r="E50" s="127"/>
      <c r="F50" s="127"/>
      <c r="G50" s="127"/>
      <c r="H50" s="127"/>
    </row>
    <row r="51" spans="1:8" ht="12.75" customHeight="1" x14ac:dyDescent="0.3">
      <c r="A51" s="127"/>
      <c r="B51" s="127"/>
      <c r="C51" s="127"/>
      <c r="D51" s="127"/>
      <c r="E51" s="127"/>
      <c r="F51" s="127"/>
      <c r="G51" s="127"/>
      <c r="H51" s="127"/>
    </row>
    <row r="52" spans="1:8" ht="12.75" customHeight="1" x14ac:dyDescent="0.3">
      <c r="A52" s="127"/>
      <c r="B52" s="127"/>
      <c r="C52" s="127"/>
      <c r="D52" s="127"/>
      <c r="E52" s="127"/>
      <c r="F52" s="127"/>
      <c r="G52" s="127"/>
      <c r="H52" s="127"/>
    </row>
    <row r="53" spans="1:8" ht="12.75" customHeight="1" x14ac:dyDescent="0.3">
      <c r="A53" s="127"/>
      <c r="B53" s="127"/>
      <c r="C53" s="127"/>
      <c r="D53" s="127"/>
      <c r="E53" s="127"/>
      <c r="F53" s="127"/>
      <c r="G53" s="127"/>
      <c r="H53" s="127"/>
    </row>
    <row r="54" spans="1:8" ht="12.75" customHeight="1" x14ac:dyDescent="0.3">
      <c r="A54" s="127"/>
      <c r="B54" s="127"/>
      <c r="C54" s="127"/>
      <c r="D54" s="127"/>
      <c r="E54" s="127"/>
      <c r="F54" s="127"/>
      <c r="G54" s="127"/>
      <c r="H54" s="127"/>
    </row>
    <row r="55" spans="1:8" ht="12.75" customHeight="1" x14ac:dyDescent="0.3">
      <c r="A55" s="127"/>
      <c r="B55" s="127"/>
      <c r="C55" s="127"/>
      <c r="D55" s="127"/>
      <c r="E55" s="127"/>
      <c r="F55" s="127"/>
      <c r="G55" s="127"/>
      <c r="H55" s="127"/>
    </row>
    <row r="56" spans="1:8" ht="12.75" customHeight="1" x14ac:dyDescent="0.3">
      <c r="A56" s="127"/>
      <c r="B56" s="127"/>
      <c r="C56" s="127"/>
      <c r="D56" s="127"/>
      <c r="E56" s="127"/>
      <c r="F56" s="127"/>
      <c r="G56" s="127"/>
      <c r="H56" s="127"/>
    </row>
    <row r="57" spans="1:8" ht="12.75" customHeight="1" x14ac:dyDescent="0.3">
      <c r="A57" s="127"/>
      <c r="B57" s="127"/>
      <c r="C57" s="127"/>
      <c r="D57" s="127"/>
      <c r="E57" s="127"/>
      <c r="F57" s="127"/>
      <c r="G57" s="127"/>
      <c r="H57" s="127"/>
    </row>
    <row r="58" spans="1:8" ht="12.75" customHeight="1" x14ac:dyDescent="0.3">
      <c r="A58" s="127"/>
      <c r="B58" s="127"/>
      <c r="C58" s="127"/>
      <c r="D58" s="127"/>
      <c r="E58" s="179"/>
      <c r="F58" s="127"/>
      <c r="G58" s="127"/>
      <c r="H58" s="127"/>
    </row>
    <row r="59" spans="1:8" ht="12.75" customHeight="1" x14ac:dyDescent="0.3">
      <c r="A59" s="127"/>
      <c r="B59" s="127"/>
      <c r="C59" s="127"/>
      <c r="D59" s="127"/>
      <c r="E59" s="179"/>
      <c r="F59" s="127"/>
      <c r="G59" s="127"/>
      <c r="H59" s="127"/>
    </row>
    <row r="60" spans="1:8" ht="12.75" customHeight="1" x14ac:dyDescent="0.3">
      <c r="A60" s="127"/>
      <c r="B60" s="127"/>
      <c r="C60" s="127"/>
      <c r="D60" s="127"/>
      <c r="E60" s="179"/>
      <c r="F60" s="127"/>
      <c r="G60" s="127"/>
      <c r="H60" s="127"/>
    </row>
    <row r="61" spans="1:8" ht="12.75" customHeight="1" x14ac:dyDescent="0.3">
      <c r="A61" s="127"/>
      <c r="B61" s="127"/>
      <c r="C61" s="127"/>
      <c r="D61" s="127"/>
      <c r="E61" s="179"/>
      <c r="F61" s="127"/>
      <c r="G61" s="127"/>
      <c r="H61" s="127"/>
    </row>
    <row r="62" spans="1:8" ht="12.75" customHeight="1" x14ac:dyDescent="0.3">
      <c r="A62" s="127"/>
      <c r="B62" s="127"/>
      <c r="C62" s="127"/>
      <c r="D62" s="127"/>
      <c r="E62" s="179"/>
      <c r="F62" s="127"/>
      <c r="G62" s="127"/>
      <c r="H62" s="127"/>
    </row>
    <row r="63" spans="1:8" ht="12.75" customHeight="1" x14ac:dyDescent="0.3">
      <c r="A63" s="127"/>
      <c r="B63" s="127"/>
      <c r="C63" s="127"/>
      <c r="D63" s="127"/>
      <c r="E63" s="179"/>
      <c r="F63" s="127"/>
      <c r="G63" s="127"/>
      <c r="H63" s="127"/>
    </row>
    <row r="64" spans="1:8" ht="12.75" customHeight="1" x14ac:dyDescent="0.3">
      <c r="A64" s="127"/>
      <c r="B64" s="127"/>
      <c r="C64" s="127"/>
      <c r="D64" s="127"/>
      <c r="E64" s="179"/>
      <c r="F64" s="127"/>
      <c r="G64" s="127"/>
      <c r="H64" s="127"/>
    </row>
    <row r="65" spans="1:8" ht="12.75" customHeight="1" x14ac:dyDescent="0.3">
      <c r="A65" s="127"/>
      <c r="B65" s="127"/>
      <c r="C65" s="127"/>
      <c r="D65" s="127"/>
      <c r="E65" s="179"/>
      <c r="F65" s="127"/>
      <c r="G65" s="127"/>
      <c r="H65" s="127"/>
    </row>
    <row r="66" spans="1:8" ht="12.75" customHeight="1" x14ac:dyDescent="0.3">
      <c r="A66" s="127"/>
      <c r="B66" s="127"/>
      <c r="C66" s="127"/>
      <c r="D66" s="127"/>
      <c r="E66" s="179"/>
      <c r="F66" s="127"/>
      <c r="G66" s="127"/>
      <c r="H66" s="127"/>
    </row>
    <row r="67" spans="1:8" ht="12.75" customHeight="1" x14ac:dyDescent="0.3">
      <c r="A67" s="127"/>
      <c r="B67" s="127"/>
      <c r="C67" s="127"/>
      <c r="D67" s="127"/>
      <c r="E67" s="179"/>
      <c r="F67" s="127"/>
      <c r="G67" s="127"/>
      <c r="H67" s="127"/>
    </row>
    <row r="68" spans="1:8" ht="12.75" customHeight="1" x14ac:dyDescent="0.3">
      <c r="A68" s="127"/>
      <c r="B68" s="127"/>
      <c r="C68" s="127"/>
      <c r="D68" s="127"/>
      <c r="E68" s="179"/>
      <c r="F68" s="127"/>
      <c r="G68" s="127"/>
      <c r="H68" s="127"/>
    </row>
    <row r="69" spans="1:8" ht="12.75" customHeight="1" x14ac:dyDescent="0.3">
      <c r="A69" s="127"/>
      <c r="B69" s="127"/>
      <c r="C69" s="127"/>
      <c r="D69" s="127"/>
      <c r="E69" s="179"/>
      <c r="F69" s="127"/>
      <c r="G69" s="127"/>
      <c r="H69" s="127"/>
    </row>
    <row r="70" spans="1:8" ht="12.75" customHeight="1" x14ac:dyDescent="0.3">
      <c r="A70" s="127"/>
      <c r="B70" s="127"/>
      <c r="C70" s="127"/>
      <c r="D70" s="127"/>
      <c r="E70" s="179"/>
      <c r="F70" s="127"/>
      <c r="G70" s="127"/>
      <c r="H70" s="127"/>
    </row>
    <row r="71" spans="1:8" ht="12.75" customHeight="1" x14ac:dyDescent="0.3">
      <c r="A71" s="127"/>
      <c r="B71" s="127"/>
      <c r="C71" s="127"/>
      <c r="D71" s="127"/>
      <c r="E71" s="179"/>
      <c r="F71" s="127"/>
      <c r="G71" s="127"/>
      <c r="H71" s="127"/>
    </row>
    <row r="72" spans="1:8" ht="12.75" customHeight="1" x14ac:dyDescent="0.3">
      <c r="A72" s="127"/>
      <c r="B72" s="127"/>
      <c r="C72" s="127"/>
      <c r="D72" s="127"/>
      <c r="E72" s="179"/>
      <c r="F72" s="127"/>
      <c r="G72" s="127"/>
      <c r="H72" s="127"/>
    </row>
    <row r="73" spans="1:8" ht="12.75" customHeight="1" x14ac:dyDescent="0.3">
      <c r="A73" s="127"/>
      <c r="B73" s="127"/>
      <c r="C73" s="127"/>
      <c r="D73" s="127"/>
      <c r="E73" s="179"/>
      <c r="F73" s="127"/>
      <c r="G73" s="127"/>
      <c r="H73" s="127"/>
    </row>
    <row r="74" spans="1:8" ht="12.75" customHeight="1" x14ac:dyDescent="0.3">
      <c r="A74" s="127"/>
      <c r="B74" s="127"/>
      <c r="C74" s="127"/>
      <c r="D74" s="127"/>
      <c r="E74" s="179"/>
      <c r="F74" s="127"/>
      <c r="G74" s="127"/>
      <c r="H74" s="127"/>
    </row>
    <row r="75" spans="1:8" ht="12.75" customHeight="1" x14ac:dyDescent="0.3">
      <c r="A75" s="127"/>
      <c r="B75" s="127"/>
      <c r="C75" s="127"/>
      <c r="D75" s="127"/>
      <c r="E75" s="179"/>
      <c r="F75" s="127"/>
      <c r="G75" s="127"/>
      <c r="H75" s="127"/>
    </row>
    <row r="76" spans="1:8" ht="12.75" customHeight="1" x14ac:dyDescent="0.3">
      <c r="A76" s="127"/>
      <c r="B76" s="127"/>
      <c r="C76" s="127"/>
      <c r="D76" s="127"/>
      <c r="E76" s="179"/>
      <c r="F76" s="127"/>
      <c r="G76" s="127"/>
      <c r="H76" s="127"/>
    </row>
    <row r="77" spans="1:8" ht="12.75" customHeight="1" x14ac:dyDescent="0.3">
      <c r="A77" s="127"/>
      <c r="B77" s="127"/>
      <c r="C77" s="127"/>
      <c r="D77" s="127"/>
      <c r="E77" s="179"/>
      <c r="F77" s="127"/>
      <c r="G77" s="127"/>
      <c r="H77" s="127"/>
    </row>
    <row r="78" spans="1:8" ht="12.75" customHeight="1" x14ac:dyDescent="0.3">
      <c r="A78" s="127"/>
      <c r="B78" s="127"/>
      <c r="C78" s="127"/>
      <c r="D78" s="127"/>
      <c r="E78" s="179"/>
      <c r="F78" s="127"/>
      <c r="G78" s="127"/>
      <c r="H78" s="127"/>
    </row>
    <row r="79" spans="1:8" ht="12.75" customHeight="1" x14ac:dyDescent="0.3">
      <c r="A79" s="127"/>
      <c r="B79" s="127"/>
      <c r="C79" s="127"/>
      <c r="D79" s="127"/>
      <c r="E79" s="179"/>
      <c r="F79" s="127"/>
      <c r="G79" s="127"/>
      <c r="H79" s="127"/>
    </row>
    <row r="80" spans="1:8" ht="12.75" customHeight="1" x14ac:dyDescent="0.3">
      <c r="A80" s="127"/>
      <c r="B80" s="127"/>
      <c r="C80" s="127"/>
      <c r="D80" s="127"/>
      <c r="E80" s="179"/>
      <c r="F80" s="127"/>
      <c r="G80" s="127"/>
      <c r="H80" s="127"/>
    </row>
    <row r="81" spans="1:8" ht="12.75" customHeight="1" x14ac:dyDescent="0.3">
      <c r="A81" s="127"/>
      <c r="B81" s="127"/>
      <c r="C81" s="127"/>
      <c r="D81" s="127"/>
      <c r="E81" s="179"/>
      <c r="F81" s="127"/>
      <c r="G81" s="127"/>
      <c r="H81" s="127"/>
    </row>
    <row r="82" spans="1:8" ht="12.75" customHeight="1" x14ac:dyDescent="0.3">
      <c r="A82" s="127"/>
      <c r="B82" s="127"/>
      <c r="C82" s="127"/>
      <c r="D82" s="127"/>
      <c r="E82" s="179"/>
      <c r="F82" s="127"/>
      <c r="G82" s="127"/>
      <c r="H82" s="127"/>
    </row>
    <row r="83" spans="1:8" ht="12.75" customHeight="1" x14ac:dyDescent="0.3">
      <c r="E83" s="180"/>
    </row>
    <row r="84" spans="1:8" ht="12.75" customHeight="1" x14ac:dyDescent="0.3">
      <c r="E84" s="180"/>
    </row>
    <row r="85" spans="1:8" ht="12.75" customHeight="1" x14ac:dyDescent="0.3">
      <c r="E85" s="180"/>
    </row>
    <row r="86" spans="1:8" ht="12.75" customHeight="1" x14ac:dyDescent="0.3">
      <c r="E86" s="180"/>
    </row>
    <row r="87" spans="1:8" ht="12.75" customHeight="1" x14ac:dyDescent="0.3">
      <c r="E87" s="180"/>
    </row>
    <row r="88" spans="1:8" ht="12.75" customHeight="1" x14ac:dyDescent="0.3">
      <c r="E88" s="180"/>
    </row>
    <row r="89" spans="1:8" ht="12.75" customHeight="1" x14ac:dyDescent="0.3">
      <c r="E89" s="180"/>
    </row>
    <row r="90" spans="1:8" ht="12.75" customHeight="1" x14ac:dyDescent="0.3">
      <c r="E90" s="180"/>
    </row>
    <row r="91" spans="1:8" ht="12.75" customHeight="1" x14ac:dyDescent="0.3">
      <c r="E91" s="180"/>
    </row>
    <row r="92" spans="1:8" ht="12.75" customHeight="1" x14ac:dyDescent="0.3">
      <c r="E92" s="180"/>
    </row>
    <row r="93" spans="1:8" ht="12.75" customHeight="1" x14ac:dyDescent="0.3">
      <c r="E93" s="180"/>
    </row>
    <row r="94" spans="1:8" ht="12.75" customHeight="1" x14ac:dyDescent="0.3">
      <c r="E94" s="180"/>
    </row>
    <row r="95" spans="1:8" ht="12.75" customHeight="1" x14ac:dyDescent="0.3">
      <c r="E95" s="180"/>
    </row>
    <row r="96" spans="1:8" ht="12.75" customHeight="1" x14ac:dyDescent="0.3">
      <c r="E96" s="180"/>
    </row>
    <row r="97" spans="5:5" ht="12.75" customHeight="1" x14ac:dyDescent="0.3">
      <c r="E97" s="180"/>
    </row>
    <row r="98" spans="5:5" ht="12.75" customHeight="1" x14ac:dyDescent="0.3">
      <c r="E98" s="180"/>
    </row>
    <row r="99" spans="5:5" ht="12.75" customHeight="1" x14ac:dyDescent="0.3">
      <c r="E99" s="180"/>
    </row>
    <row r="100" spans="5:5" ht="12.75" customHeight="1" x14ac:dyDescent="0.3">
      <c r="E100" s="180"/>
    </row>
    <row r="101" spans="5:5" ht="12.75" customHeight="1" x14ac:dyDescent="0.3">
      <c r="E101" s="180"/>
    </row>
    <row r="102" spans="5:5" ht="12.75" customHeight="1" x14ac:dyDescent="0.3">
      <c r="E102" s="180"/>
    </row>
    <row r="103" spans="5:5" ht="12.75" customHeight="1" x14ac:dyDescent="0.3">
      <c r="E103" s="180"/>
    </row>
    <row r="104" spans="5:5" ht="12.75" customHeight="1" x14ac:dyDescent="0.3">
      <c r="E104" s="180"/>
    </row>
    <row r="105" spans="5:5" ht="12.75" customHeight="1" x14ac:dyDescent="0.3">
      <c r="E105" s="180"/>
    </row>
    <row r="106" spans="5:5" ht="12.75" customHeight="1" x14ac:dyDescent="0.3">
      <c r="E106" s="180"/>
    </row>
    <row r="107" spans="5:5" ht="12.75" customHeight="1" x14ac:dyDescent="0.3">
      <c r="E107" s="180"/>
    </row>
    <row r="108" spans="5:5" ht="12.75" customHeight="1" x14ac:dyDescent="0.3">
      <c r="E108" s="180"/>
    </row>
    <row r="109" spans="5:5" ht="12.75" customHeight="1" x14ac:dyDescent="0.3">
      <c r="E109" s="180"/>
    </row>
    <row r="110" spans="5:5" ht="12.75" customHeight="1" x14ac:dyDescent="0.3">
      <c r="E110" s="180"/>
    </row>
    <row r="111" spans="5:5" ht="12.75" customHeight="1" x14ac:dyDescent="0.3">
      <c r="E111" s="180"/>
    </row>
    <row r="112" spans="5:5" ht="12.75" customHeight="1" x14ac:dyDescent="0.3">
      <c r="E112" s="180"/>
    </row>
    <row r="113" spans="5:5" ht="12.75" customHeight="1" x14ac:dyDescent="0.3">
      <c r="E113" s="180"/>
    </row>
    <row r="114" spans="5:5" ht="12.75" customHeight="1" x14ac:dyDescent="0.3">
      <c r="E114" s="180"/>
    </row>
    <row r="115" spans="5:5" ht="12.75" customHeight="1" x14ac:dyDescent="0.3">
      <c r="E115" s="180"/>
    </row>
    <row r="116" spans="5:5" ht="12.75" customHeight="1" x14ac:dyDescent="0.3">
      <c r="E116" s="180"/>
    </row>
    <row r="117" spans="5:5" ht="12.75" customHeight="1" x14ac:dyDescent="0.3">
      <c r="E117" s="180"/>
    </row>
    <row r="118" spans="5:5" ht="12.75" customHeight="1" x14ac:dyDescent="0.3">
      <c r="E118" s="180"/>
    </row>
    <row r="119" spans="5:5" ht="12.75" customHeight="1" x14ac:dyDescent="0.3">
      <c r="E119" s="180"/>
    </row>
    <row r="120" spans="5:5" ht="12.75" customHeight="1" x14ac:dyDescent="0.3">
      <c r="E120" s="180"/>
    </row>
    <row r="121" spans="5:5" ht="12.75" customHeight="1" x14ac:dyDescent="0.3">
      <c r="E121" s="180"/>
    </row>
    <row r="122" spans="5:5" ht="12.75" customHeight="1" x14ac:dyDescent="0.3">
      <c r="E122" s="180"/>
    </row>
    <row r="123" spans="5:5" ht="12.75" customHeight="1" x14ac:dyDescent="0.3">
      <c r="E123" s="180"/>
    </row>
    <row r="124" spans="5:5" ht="12.75" customHeight="1" x14ac:dyDescent="0.3">
      <c r="E124" s="180"/>
    </row>
    <row r="125" spans="5:5" ht="12.75" customHeight="1" x14ac:dyDescent="0.3">
      <c r="E125" s="180"/>
    </row>
    <row r="126" spans="5:5" ht="12.75" customHeight="1" x14ac:dyDescent="0.3">
      <c r="E126" s="180"/>
    </row>
    <row r="127" spans="5:5" ht="12.75" customHeight="1" x14ac:dyDescent="0.3">
      <c r="E127" s="180"/>
    </row>
    <row r="128" spans="5:5" ht="12.75" customHeight="1" x14ac:dyDescent="0.3">
      <c r="E128" s="180"/>
    </row>
    <row r="129" spans="5:5" ht="12.75" customHeight="1" x14ac:dyDescent="0.3">
      <c r="E129" s="180"/>
    </row>
    <row r="130" spans="5:5" ht="12.75" customHeight="1" x14ac:dyDescent="0.3">
      <c r="E130" s="180"/>
    </row>
    <row r="131" spans="5:5" ht="12.75" customHeight="1" x14ac:dyDescent="0.3">
      <c r="E131" s="180"/>
    </row>
    <row r="132" spans="5:5" ht="12.75" customHeight="1" x14ac:dyDescent="0.3">
      <c r="E132" s="180"/>
    </row>
    <row r="133" spans="5:5" ht="12.75" customHeight="1" x14ac:dyDescent="0.3">
      <c r="E133" s="180"/>
    </row>
    <row r="134" spans="5:5" ht="12.75" customHeight="1" x14ac:dyDescent="0.3">
      <c r="E134" s="180"/>
    </row>
    <row r="135" spans="5:5" ht="12.75" customHeight="1" x14ac:dyDescent="0.3">
      <c r="E135" s="180"/>
    </row>
    <row r="136" spans="5:5" ht="12.75" customHeight="1" x14ac:dyDescent="0.3">
      <c r="E136" s="180"/>
    </row>
    <row r="137" spans="5:5" ht="12.75" customHeight="1" x14ac:dyDescent="0.3">
      <c r="E137" s="180"/>
    </row>
    <row r="138" spans="5:5" ht="12.75" customHeight="1" x14ac:dyDescent="0.3">
      <c r="E138" s="180"/>
    </row>
    <row r="139" spans="5:5" ht="12.75" customHeight="1" x14ac:dyDescent="0.3">
      <c r="E139" s="180"/>
    </row>
    <row r="140" spans="5:5" ht="12.75" customHeight="1" x14ac:dyDescent="0.3">
      <c r="E140" s="180"/>
    </row>
    <row r="141" spans="5:5" ht="12.75" customHeight="1" x14ac:dyDescent="0.3">
      <c r="E141" s="180"/>
    </row>
    <row r="142" spans="5:5" ht="12.75" customHeight="1" x14ac:dyDescent="0.3">
      <c r="E142" s="180"/>
    </row>
    <row r="143" spans="5:5" ht="12.75" customHeight="1" x14ac:dyDescent="0.3">
      <c r="E143" s="180"/>
    </row>
    <row r="144" spans="5:5" ht="12.75" customHeight="1" x14ac:dyDescent="0.3">
      <c r="E144" s="180"/>
    </row>
    <row r="145" spans="5:5" ht="12.75" customHeight="1" x14ac:dyDescent="0.3">
      <c r="E145" s="180"/>
    </row>
    <row r="146" spans="5:5" ht="12.75" customHeight="1" x14ac:dyDescent="0.3">
      <c r="E146" s="180"/>
    </row>
    <row r="147" spans="5:5" ht="12.75" customHeight="1" x14ac:dyDescent="0.3">
      <c r="E147" s="180"/>
    </row>
    <row r="148" spans="5:5" ht="12.75" customHeight="1" x14ac:dyDescent="0.3">
      <c r="E148" s="180"/>
    </row>
    <row r="149" spans="5:5" ht="12.75" customHeight="1" x14ac:dyDescent="0.3">
      <c r="E149" s="180"/>
    </row>
    <row r="150" spans="5:5" ht="12.75" customHeight="1" x14ac:dyDescent="0.3">
      <c r="E150" s="180"/>
    </row>
    <row r="151" spans="5:5" ht="12.75" customHeight="1" x14ac:dyDescent="0.3">
      <c r="E151" s="180"/>
    </row>
    <row r="152" spans="5:5" ht="12.75" customHeight="1" x14ac:dyDescent="0.3">
      <c r="E152" s="180"/>
    </row>
    <row r="153" spans="5:5" ht="12.75" customHeight="1" x14ac:dyDescent="0.3">
      <c r="E153" s="180"/>
    </row>
    <row r="154" spans="5:5" ht="12.75" customHeight="1" x14ac:dyDescent="0.3">
      <c r="E154" s="180"/>
    </row>
    <row r="155" spans="5:5" ht="12.75" customHeight="1" x14ac:dyDescent="0.3">
      <c r="E155" s="180"/>
    </row>
    <row r="156" spans="5:5" ht="12.75" customHeight="1" x14ac:dyDescent="0.3">
      <c r="E156" s="180"/>
    </row>
    <row r="157" spans="5:5" ht="12.75" customHeight="1" x14ac:dyDescent="0.3">
      <c r="E157" s="180"/>
    </row>
    <row r="158" spans="5:5" ht="12.75" customHeight="1" x14ac:dyDescent="0.3">
      <c r="E158" s="180"/>
    </row>
    <row r="159" spans="5:5" ht="12.75" customHeight="1" x14ac:dyDescent="0.3">
      <c r="E159" s="180"/>
    </row>
    <row r="160" spans="5:5" ht="12.75" customHeight="1" x14ac:dyDescent="0.3">
      <c r="E160" s="180"/>
    </row>
    <row r="161" spans="5:5" ht="12.75" customHeight="1" x14ac:dyDescent="0.3">
      <c r="E161" s="180"/>
    </row>
    <row r="162" spans="5:5" ht="12.75" customHeight="1" x14ac:dyDescent="0.3">
      <c r="E162" s="180"/>
    </row>
    <row r="163" spans="5:5" ht="12.75" customHeight="1" x14ac:dyDescent="0.3">
      <c r="E163" s="180"/>
    </row>
    <row r="164" spans="5:5" ht="12.75" customHeight="1" x14ac:dyDescent="0.3">
      <c r="E164" s="180"/>
    </row>
    <row r="165" spans="5:5" ht="12.75" customHeight="1" x14ac:dyDescent="0.3">
      <c r="E165" s="180"/>
    </row>
    <row r="166" spans="5:5" ht="12.75" customHeight="1" x14ac:dyDescent="0.3">
      <c r="E166" s="180"/>
    </row>
    <row r="167" spans="5:5" ht="12.75" customHeight="1" x14ac:dyDescent="0.3">
      <c r="E167" s="180"/>
    </row>
    <row r="168" spans="5:5" ht="12.75" customHeight="1" x14ac:dyDescent="0.3">
      <c r="E168" s="180"/>
    </row>
    <row r="169" spans="5:5" ht="12.75" customHeight="1" x14ac:dyDescent="0.3">
      <c r="E169" s="180"/>
    </row>
    <row r="170" spans="5:5" ht="12.75" customHeight="1" x14ac:dyDescent="0.3">
      <c r="E170" s="180"/>
    </row>
    <row r="171" spans="5:5" ht="12.75" customHeight="1" x14ac:dyDescent="0.3">
      <c r="E171" s="180"/>
    </row>
    <row r="172" spans="5:5" ht="12.75" customHeight="1" x14ac:dyDescent="0.3">
      <c r="E172" s="180"/>
    </row>
    <row r="173" spans="5:5" ht="12.75" customHeight="1" x14ac:dyDescent="0.3">
      <c r="E173" s="180"/>
    </row>
    <row r="174" spans="5:5" ht="12.75" customHeight="1" x14ac:dyDescent="0.3">
      <c r="E174" s="180"/>
    </row>
    <row r="175" spans="5:5" ht="12.75" customHeight="1" x14ac:dyDescent="0.3">
      <c r="E175" s="180"/>
    </row>
    <row r="176" spans="5:5" ht="12.75" customHeight="1" x14ac:dyDescent="0.3">
      <c r="E176" s="180"/>
    </row>
    <row r="177" spans="5:5" ht="12.75" customHeight="1" x14ac:dyDescent="0.3">
      <c r="E177" s="180"/>
    </row>
    <row r="178" spans="5:5" ht="12.75" customHeight="1" x14ac:dyDescent="0.3">
      <c r="E178" s="180"/>
    </row>
    <row r="179" spans="5:5" ht="12.75" customHeight="1" x14ac:dyDescent="0.3">
      <c r="E179" s="180"/>
    </row>
    <row r="180" spans="5:5" ht="12.75" customHeight="1" x14ac:dyDescent="0.3">
      <c r="E180" s="180"/>
    </row>
    <row r="181" spans="5:5" ht="12.75" customHeight="1" x14ac:dyDescent="0.3">
      <c r="E181" s="180"/>
    </row>
    <row r="182" spans="5:5" ht="12.75" customHeight="1" x14ac:dyDescent="0.3">
      <c r="E182" s="180"/>
    </row>
    <row r="183" spans="5:5" ht="12.75" customHeight="1" x14ac:dyDescent="0.3">
      <c r="E183" s="180"/>
    </row>
    <row r="184" spans="5:5" ht="12.75" customHeight="1" x14ac:dyDescent="0.3">
      <c r="E184" s="180"/>
    </row>
    <row r="185" spans="5:5" ht="12.75" customHeight="1" x14ac:dyDescent="0.3">
      <c r="E185" s="180"/>
    </row>
    <row r="186" spans="5:5" ht="12.75" customHeight="1" x14ac:dyDescent="0.3">
      <c r="E186" s="180"/>
    </row>
    <row r="187" spans="5:5" ht="12.75" customHeight="1" x14ac:dyDescent="0.3">
      <c r="E187" s="180"/>
    </row>
    <row r="188" spans="5:5" ht="12.75" customHeight="1" x14ac:dyDescent="0.3">
      <c r="E188" s="180"/>
    </row>
    <row r="189" spans="5:5" ht="12.75" customHeight="1" x14ac:dyDescent="0.3">
      <c r="E189" s="180"/>
    </row>
    <row r="190" spans="5:5" ht="12.75" customHeight="1" x14ac:dyDescent="0.3">
      <c r="E190" s="180"/>
    </row>
    <row r="191" spans="5:5" ht="12.75" customHeight="1" x14ac:dyDescent="0.3">
      <c r="E191" s="180"/>
    </row>
    <row r="192" spans="5:5" ht="12.75" customHeight="1" x14ac:dyDescent="0.3">
      <c r="E192" s="180"/>
    </row>
    <row r="193" spans="5:5" ht="12.75" customHeight="1" x14ac:dyDescent="0.3">
      <c r="E193" s="180"/>
    </row>
    <row r="194" spans="5:5" ht="12.75" customHeight="1" x14ac:dyDescent="0.3">
      <c r="E194" s="180"/>
    </row>
    <row r="195" spans="5:5" ht="12.75" customHeight="1" x14ac:dyDescent="0.3">
      <c r="E195" s="180"/>
    </row>
    <row r="196" spans="5:5" ht="12.75" customHeight="1" x14ac:dyDescent="0.3">
      <c r="E196" s="180"/>
    </row>
    <row r="197" spans="5:5" ht="12.75" customHeight="1" x14ac:dyDescent="0.3">
      <c r="E197" s="180"/>
    </row>
    <row r="198" spans="5:5" ht="12.75" customHeight="1" x14ac:dyDescent="0.3">
      <c r="E198" s="180"/>
    </row>
    <row r="199" spans="5:5" ht="12.75" customHeight="1" x14ac:dyDescent="0.3">
      <c r="E199" s="180"/>
    </row>
    <row r="200" spans="5:5" ht="12.75" customHeight="1" x14ac:dyDescent="0.3">
      <c r="E200" s="180"/>
    </row>
    <row r="201" spans="5:5" ht="12.75" customHeight="1" x14ac:dyDescent="0.3">
      <c r="E201" s="180"/>
    </row>
    <row r="202" spans="5:5" ht="12.75" customHeight="1" x14ac:dyDescent="0.3">
      <c r="E202" s="180"/>
    </row>
    <row r="203" spans="5:5" ht="12.75" customHeight="1" x14ac:dyDescent="0.3">
      <c r="E203" s="180"/>
    </row>
    <row r="204" spans="5:5" ht="12.75" customHeight="1" x14ac:dyDescent="0.3">
      <c r="E204" s="180"/>
    </row>
    <row r="205" spans="5:5" ht="12.75" customHeight="1" x14ac:dyDescent="0.3">
      <c r="E205" s="180"/>
    </row>
    <row r="206" spans="5:5" ht="12.75" customHeight="1" x14ac:dyDescent="0.3">
      <c r="E206" s="180"/>
    </row>
    <row r="207" spans="5:5" ht="12.75" customHeight="1" x14ac:dyDescent="0.3">
      <c r="E207" s="180"/>
    </row>
    <row r="208" spans="5:5" ht="12.75" customHeight="1" x14ac:dyDescent="0.3">
      <c r="E208" s="180"/>
    </row>
    <row r="209" spans="5:5" ht="12.75" customHeight="1" x14ac:dyDescent="0.3">
      <c r="E209" s="180"/>
    </row>
    <row r="210" spans="5:5" ht="12.75" customHeight="1" x14ac:dyDescent="0.3">
      <c r="E210" s="180"/>
    </row>
    <row r="211" spans="5:5" ht="12.75" customHeight="1" x14ac:dyDescent="0.3">
      <c r="E211" s="180"/>
    </row>
    <row r="212" spans="5:5" ht="12.75" customHeight="1" x14ac:dyDescent="0.3">
      <c r="E212" s="180"/>
    </row>
    <row r="213" spans="5:5" ht="12.75" customHeight="1" x14ac:dyDescent="0.3">
      <c r="E213" s="180"/>
    </row>
    <row r="214" spans="5:5" ht="12.75" customHeight="1" x14ac:dyDescent="0.3">
      <c r="E214" s="180"/>
    </row>
    <row r="215" spans="5:5" ht="12.75" customHeight="1" x14ac:dyDescent="0.3">
      <c r="E215" s="180"/>
    </row>
    <row r="216" spans="5:5" ht="12.75" customHeight="1" x14ac:dyDescent="0.3">
      <c r="E216" s="180"/>
    </row>
    <row r="217" spans="5:5" ht="12.75" customHeight="1" x14ac:dyDescent="0.3">
      <c r="E217" s="180"/>
    </row>
    <row r="218" spans="5:5" ht="12.75" customHeight="1" x14ac:dyDescent="0.3">
      <c r="E218" s="180"/>
    </row>
    <row r="219" spans="5:5" ht="12.75" customHeight="1" x14ac:dyDescent="0.3">
      <c r="E219" s="180"/>
    </row>
    <row r="220" spans="5:5" ht="12.75" customHeight="1" x14ac:dyDescent="0.3">
      <c r="E220" s="180"/>
    </row>
    <row r="221" spans="5:5" ht="12.75" customHeight="1" x14ac:dyDescent="0.3">
      <c r="E221" s="180"/>
    </row>
    <row r="222" spans="5:5" ht="12.75" customHeight="1" x14ac:dyDescent="0.3">
      <c r="E222" s="180"/>
    </row>
    <row r="223" spans="5:5" ht="12.75" customHeight="1" x14ac:dyDescent="0.3">
      <c r="E223" s="180"/>
    </row>
    <row r="224" spans="5:5" ht="12.75" customHeight="1" x14ac:dyDescent="0.3">
      <c r="E224" s="180"/>
    </row>
    <row r="225" spans="5:5" ht="12.75" customHeight="1" x14ac:dyDescent="0.3">
      <c r="E225" s="180"/>
    </row>
    <row r="226" spans="5:5" ht="12.75" customHeight="1" x14ac:dyDescent="0.3">
      <c r="E226" s="180"/>
    </row>
    <row r="227" spans="5:5" ht="12.75" customHeight="1" x14ac:dyDescent="0.3">
      <c r="E227" s="180"/>
    </row>
    <row r="228" spans="5:5" ht="12.75" customHeight="1" x14ac:dyDescent="0.3">
      <c r="E228" s="180"/>
    </row>
    <row r="229" spans="5:5" ht="12.75" customHeight="1" x14ac:dyDescent="0.3">
      <c r="E229" s="180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 xml:space="preserve">&amp;C&amp;"Cambria,Običajno"&amp;K01+030 &amp;"Cambria,Ležeče"&amp;8Javni razpis za oddajo naročila po odprtem postopku za sukcesivno dobavo živil in materiala za prehrano za potrebe
Osnovne šole Grm, Novo mesto 2024-2027
</oddHeader>
    <oddFooter>&amp;C&amp;"Bookman Old Style,Običajno"&amp;7&amp;K01+034Stran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27"/>
  <sheetViews>
    <sheetView topLeftCell="A27" zoomScaleNormal="100" workbookViewId="0">
      <selection activeCell="K9" sqref="K9"/>
    </sheetView>
  </sheetViews>
  <sheetFormatPr defaultColWidth="9.109375" defaultRowHeight="12.75" customHeight="1" x14ac:dyDescent="0.3"/>
  <cols>
    <col min="1" max="1" width="4.109375" style="108" customWidth="1"/>
    <col min="2" max="2" width="39.5546875" style="108" customWidth="1"/>
    <col min="3" max="3" width="4.6640625" style="108" customWidth="1"/>
    <col min="4" max="4" width="7.88671875" style="108" customWidth="1"/>
    <col min="5" max="5" width="20.6640625" style="108" customWidth="1"/>
    <col min="6" max="6" width="7.6640625" style="108" customWidth="1"/>
    <col min="7" max="7" width="12.44140625" style="108" customWidth="1"/>
    <col min="8" max="8" width="6" style="108" customWidth="1"/>
    <col min="9" max="9" width="10.5546875" style="108" customWidth="1"/>
    <col min="10" max="10" width="12.6640625" style="108" customWidth="1"/>
    <col min="11" max="11" width="9" style="109" customWidth="1"/>
    <col min="12" max="16384" width="9.109375" style="108"/>
  </cols>
  <sheetData>
    <row r="1" spans="1:11" ht="12.75" customHeight="1" x14ac:dyDescent="0.3">
      <c r="A1" s="169" t="s">
        <v>0</v>
      </c>
      <c r="B1" s="110"/>
      <c r="D1" s="109"/>
      <c r="E1" s="109"/>
      <c r="F1" s="109"/>
      <c r="G1" s="109"/>
      <c r="H1" s="109"/>
      <c r="I1" s="109"/>
      <c r="J1" s="109"/>
    </row>
    <row r="2" spans="1:11" ht="12.75" customHeight="1" x14ac:dyDescent="0.3">
      <c r="A2" s="110"/>
      <c r="B2" s="110"/>
      <c r="D2" s="109"/>
      <c r="E2" s="109"/>
      <c r="F2" s="109"/>
      <c r="G2" s="109"/>
      <c r="H2" s="109"/>
      <c r="I2" s="109"/>
      <c r="J2" s="109"/>
    </row>
    <row r="3" spans="1:11" s="111" customFormat="1" ht="12.75" customHeight="1" x14ac:dyDescent="0.3">
      <c r="A3" s="170" t="s">
        <v>146</v>
      </c>
      <c r="B3" s="113"/>
      <c r="D3" s="112"/>
      <c r="E3" s="112"/>
      <c r="F3" s="112"/>
      <c r="G3" s="112"/>
      <c r="H3" s="112"/>
      <c r="I3" s="112"/>
      <c r="J3" s="112"/>
      <c r="K3" s="112"/>
    </row>
    <row r="4" spans="1:11" s="111" customFormat="1" ht="12.75" customHeight="1" x14ac:dyDescent="0.3">
      <c r="A4" s="170"/>
      <c r="B4" s="113"/>
      <c r="D4" s="112"/>
      <c r="E4" s="112"/>
      <c r="F4" s="112"/>
      <c r="G4" s="112"/>
      <c r="H4" s="112"/>
      <c r="I4" s="112"/>
      <c r="J4" s="112"/>
      <c r="K4" s="112"/>
    </row>
    <row r="5" spans="1:11" ht="12.75" customHeight="1" x14ac:dyDescent="0.3">
      <c r="B5" s="110"/>
    </row>
    <row r="6" spans="1:11" s="114" customFormat="1" ht="12.75" customHeight="1" x14ac:dyDescent="0.25">
      <c r="B6" s="110"/>
      <c r="D6" s="116"/>
      <c r="E6" s="116" t="s">
        <v>2</v>
      </c>
      <c r="F6" s="116"/>
      <c r="G6" s="116"/>
      <c r="H6" s="115"/>
      <c r="I6" s="115"/>
      <c r="J6" s="115"/>
      <c r="K6" s="115"/>
    </row>
    <row r="7" spans="1:11" s="114" customFormat="1" ht="12.75" customHeight="1" x14ac:dyDescent="0.25">
      <c r="B7" s="110"/>
      <c r="D7" s="116"/>
      <c r="E7" s="116" t="s">
        <v>1008</v>
      </c>
      <c r="F7" s="116"/>
      <c r="G7" s="116"/>
      <c r="H7" s="115"/>
      <c r="I7" s="115"/>
      <c r="J7" s="115"/>
      <c r="K7" s="115"/>
    </row>
    <row r="8" spans="1:11" ht="12.75" customHeight="1" x14ac:dyDescent="0.3">
      <c r="A8" s="110"/>
      <c r="D8" s="109"/>
      <c r="E8" s="109"/>
      <c r="F8" s="109"/>
      <c r="G8" s="109"/>
      <c r="H8" s="109"/>
      <c r="I8" s="109"/>
      <c r="J8" s="109"/>
    </row>
    <row r="9" spans="1:11" s="141" customFormat="1" ht="12.75" customHeight="1" x14ac:dyDescent="0.3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  <c r="K9" s="181"/>
    </row>
    <row r="10" spans="1:11" s="141" customFormat="1" ht="12.75" customHeight="1" x14ac:dyDescent="0.3">
      <c r="A10" s="196">
        <v>1</v>
      </c>
      <c r="B10" s="145" t="s">
        <v>1009</v>
      </c>
      <c r="C10" s="158" t="s">
        <v>17</v>
      </c>
      <c r="D10" s="120"/>
      <c r="E10" s="120"/>
      <c r="F10" s="156">
        <v>100</v>
      </c>
      <c r="G10" s="143">
        <v>0</v>
      </c>
      <c r="H10" s="119">
        <v>9.5</v>
      </c>
      <c r="I10" s="121">
        <f t="shared" ref="I10:I41" si="0">PRODUCT(G10,1.095)</f>
        <v>0</v>
      </c>
      <c r="J10" s="122">
        <f t="shared" ref="J10:J41" si="1">PRODUCT(F10,I10)</f>
        <v>0</v>
      </c>
      <c r="K10" s="181"/>
    </row>
    <row r="11" spans="1:11" ht="12.75" customHeight="1" x14ac:dyDescent="0.3">
      <c r="A11" s="196">
        <v>2</v>
      </c>
      <c r="B11" s="145" t="s">
        <v>1010</v>
      </c>
      <c r="C11" s="158" t="s">
        <v>17</v>
      </c>
      <c r="D11" s="120"/>
      <c r="E11" s="120"/>
      <c r="F11" s="156">
        <v>10</v>
      </c>
      <c r="G11" s="143">
        <v>0</v>
      </c>
      <c r="H11" s="119">
        <v>9.5</v>
      </c>
      <c r="I11" s="121">
        <f t="shared" si="0"/>
        <v>0</v>
      </c>
      <c r="J11" s="122">
        <f t="shared" si="1"/>
        <v>0</v>
      </c>
    </row>
    <row r="12" spans="1:11" ht="12.75" customHeight="1" x14ac:dyDescent="0.3">
      <c r="A12" s="196">
        <v>3</v>
      </c>
      <c r="B12" s="145" t="s">
        <v>1011</v>
      </c>
      <c r="C12" s="158" t="s">
        <v>17</v>
      </c>
      <c r="D12" s="120"/>
      <c r="E12" s="120"/>
      <c r="F12" s="156">
        <v>5</v>
      </c>
      <c r="G12" s="143">
        <v>0</v>
      </c>
      <c r="H12" s="119">
        <v>9.5</v>
      </c>
      <c r="I12" s="121">
        <f t="shared" si="0"/>
        <v>0</v>
      </c>
      <c r="J12" s="122">
        <f t="shared" si="1"/>
        <v>0</v>
      </c>
    </row>
    <row r="13" spans="1:11" ht="12.75" customHeight="1" x14ac:dyDescent="0.3">
      <c r="A13" s="196">
        <v>4</v>
      </c>
      <c r="B13" s="145" t="s">
        <v>1012</v>
      </c>
      <c r="C13" s="158" t="s">
        <v>17</v>
      </c>
      <c r="D13" s="120"/>
      <c r="E13" s="120"/>
      <c r="F13" s="156">
        <v>10</v>
      </c>
      <c r="G13" s="143">
        <v>0</v>
      </c>
      <c r="H13" s="119">
        <v>9.5</v>
      </c>
      <c r="I13" s="121">
        <f t="shared" si="0"/>
        <v>0</v>
      </c>
      <c r="J13" s="122">
        <f t="shared" si="1"/>
        <v>0</v>
      </c>
    </row>
    <row r="14" spans="1:11" ht="12.75" customHeight="1" x14ac:dyDescent="0.3">
      <c r="A14" s="196">
        <v>5</v>
      </c>
      <c r="B14" s="145" t="s">
        <v>1013</v>
      </c>
      <c r="C14" s="158" t="s">
        <v>17</v>
      </c>
      <c r="D14" s="120"/>
      <c r="E14" s="120"/>
      <c r="F14" s="156">
        <v>10</v>
      </c>
      <c r="G14" s="143">
        <v>0</v>
      </c>
      <c r="H14" s="119">
        <v>9.5</v>
      </c>
      <c r="I14" s="121">
        <f t="shared" si="0"/>
        <v>0</v>
      </c>
      <c r="J14" s="122">
        <f t="shared" si="1"/>
        <v>0</v>
      </c>
    </row>
    <row r="15" spans="1:11" ht="12.75" customHeight="1" x14ac:dyDescent="0.3">
      <c r="A15" s="196">
        <v>6</v>
      </c>
      <c r="B15" s="145" t="s">
        <v>1014</v>
      </c>
      <c r="C15" s="158" t="s">
        <v>17</v>
      </c>
      <c r="D15" s="120"/>
      <c r="E15" s="120"/>
      <c r="F15" s="156">
        <v>50</v>
      </c>
      <c r="G15" s="143">
        <v>0</v>
      </c>
      <c r="H15" s="119">
        <v>9.5</v>
      </c>
      <c r="I15" s="121">
        <f t="shared" si="0"/>
        <v>0</v>
      </c>
      <c r="J15" s="122">
        <f t="shared" si="1"/>
        <v>0</v>
      </c>
    </row>
    <row r="16" spans="1:11" ht="12.75" customHeight="1" x14ac:dyDescent="0.3">
      <c r="A16" s="196">
        <v>7</v>
      </c>
      <c r="B16" s="145" t="s">
        <v>1015</v>
      </c>
      <c r="C16" s="158" t="s">
        <v>17</v>
      </c>
      <c r="D16" s="120"/>
      <c r="E16" s="120"/>
      <c r="F16" s="156">
        <v>5</v>
      </c>
      <c r="G16" s="143">
        <v>0</v>
      </c>
      <c r="H16" s="119">
        <v>9.5</v>
      </c>
      <c r="I16" s="121">
        <f t="shared" si="0"/>
        <v>0</v>
      </c>
      <c r="J16" s="122">
        <f t="shared" si="1"/>
        <v>0</v>
      </c>
    </row>
    <row r="17" spans="1:10" ht="12.75" customHeight="1" x14ac:dyDescent="0.3">
      <c r="A17" s="196">
        <v>8</v>
      </c>
      <c r="B17" s="146" t="s">
        <v>1016</v>
      </c>
      <c r="C17" s="158" t="s">
        <v>17</v>
      </c>
      <c r="D17" s="120"/>
      <c r="E17" s="120"/>
      <c r="F17" s="156">
        <v>10</v>
      </c>
      <c r="G17" s="143">
        <v>0</v>
      </c>
      <c r="H17" s="119">
        <v>9.5</v>
      </c>
      <c r="I17" s="121">
        <f t="shared" si="0"/>
        <v>0</v>
      </c>
      <c r="J17" s="122">
        <f t="shared" si="1"/>
        <v>0</v>
      </c>
    </row>
    <row r="18" spans="1:10" ht="12.75" customHeight="1" x14ac:dyDescent="0.3">
      <c r="A18" s="196">
        <v>9</v>
      </c>
      <c r="B18" s="146" t="s">
        <v>1017</v>
      </c>
      <c r="C18" s="158" t="s">
        <v>17</v>
      </c>
      <c r="D18" s="120"/>
      <c r="E18" s="120"/>
      <c r="F18" s="156">
        <v>20</v>
      </c>
      <c r="G18" s="143">
        <v>0</v>
      </c>
      <c r="H18" s="119">
        <v>9.5</v>
      </c>
      <c r="I18" s="121">
        <f t="shared" si="0"/>
        <v>0</v>
      </c>
      <c r="J18" s="122">
        <f t="shared" si="1"/>
        <v>0</v>
      </c>
    </row>
    <row r="19" spans="1:10" ht="12.75" customHeight="1" x14ac:dyDescent="0.3">
      <c r="A19" s="196">
        <v>10</v>
      </c>
      <c r="B19" s="146" t="s">
        <v>1018</v>
      </c>
      <c r="C19" s="158" t="s">
        <v>17</v>
      </c>
      <c r="D19" s="120"/>
      <c r="E19" s="120"/>
      <c r="F19" s="156">
        <v>50</v>
      </c>
      <c r="G19" s="143">
        <v>0</v>
      </c>
      <c r="H19" s="119">
        <v>9.5</v>
      </c>
      <c r="I19" s="121">
        <f t="shared" si="0"/>
        <v>0</v>
      </c>
      <c r="J19" s="122">
        <f t="shared" si="1"/>
        <v>0</v>
      </c>
    </row>
    <row r="20" spans="1:10" ht="12.75" customHeight="1" x14ac:dyDescent="0.3">
      <c r="A20" s="196">
        <v>11</v>
      </c>
      <c r="B20" s="146" t="s">
        <v>1019</v>
      </c>
      <c r="C20" s="158" t="s">
        <v>17</v>
      </c>
      <c r="D20" s="120"/>
      <c r="E20" s="120"/>
      <c r="F20" s="156">
        <v>125</v>
      </c>
      <c r="G20" s="143">
        <v>0</v>
      </c>
      <c r="H20" s="119">
        <v>9.5</v>
      </c>
      <c r="I20" s="121">
        <f t="shared" si="0"/>
        <v>0</v>
      </c>
      <c r="J20" s="122">
        <f t="shared" si="1"/>
        <v>0</v>
      </c>
    </row>
    <row r="21" spans="1:10" ht="12.75" customHeight="1" x14ac:dyDescent="0.3">
      <c r="A21" s="196">
        <v>12</v>
      </c>
      <c r="B21" s="146" t="s">
        <v>1020</v>
      </c>
      <c r="C21" s="158" t="s">
        <v>17</v>
      </c>
      <c r="D21" s="120"/>
      <c r="E21" s="120"/>
      <c r="F21" s="156">
        <v>10</v>
      </c>
      <c r="G21" s="143">
        <v>0</v>
      </c>
      <c r="H21" s="119">
        <v>9.5</v>
      </c>
      <c r="I21" s="121">
        <f t="shared" si="0"/>
        <v>0</v>
      </c>
      <c r="J21" s="122">
        <f t="shared" si="1"/>
        <v>0</v>
      </c>
    </row>
    <row r="22" spans="1:10" ht="12.75" customHeight="1" x14ac:dyDescent="0.3">
      <c r="A22" s="196">
        <v>13</v>
      </c>
      <c r="B22" s="146" t="s">
        <v>1021</v>
      </c>
      <c r="C22" s="158" t="s">
        <v>17</v>
      </c>
      <c r="D22" s="120"/>
      <c r="E22" s="120"/>
      <c r="F22" s="156">
        <v>10</v>
      </c>
      <c r="G22" s="143">
        <v>0</v>
      </c>
      <c r="H22" s="119">
        <v>9.5</v>
      </c>
      <c r="I22" s="121">
        <f t="shared" si="0"/>
        <v>0</v>
      </c>
      <c r="J22" s="122">
        <f t="shared" si="1"/>
        <v>0</v>
      </c>
    </row>
    <row r="23" spans="1:10" ht="12.75" customHeight="1" x14ac:dyDescent="0.3">
      <c r="A23" s="196">
        <v>14</v>
      </c>
      <c r="B23" s="146" t="s">
        <v>1022</v>
      </c>
      <c r="C23" s="158" t="s">
        <v>17</v>
      </c>
      <c r="D23" s="120"/>
      <c r="E23" s="120"/>
      <c r="F23" s="156">
        <v>5</v>
      </c>
      <c r="G23" s="143">
        <v>0</v>
      </c>
      <c r="H23" s="119">
        <v>9.5</v>
      </c>
      <c r="I23" s="121">
        <f t="shared" si="0"/>
        <v>0</v>
      </c>
      <c r="J23" s="122">
        <f t="shared" si="1"/>
        <v>0</v>
      </c>
    </row>
    <row r="24" spans="1:10" ht="12.75" customHeight="1" x14ac:dyDescent="0.3">
      <c r="A24" s="196">
        <v>15</v>
      </c>
      <c r="B24" s="146" t="s">
        <v>1023</v>
      </c>
      <c r="C24" s="158" t="s">
        <v>17</v>
      </c>
      <c r="D24" s="120"/>
      <c r="E24" s="120"/>
      <c r="F24" s="156">
        <v>20</v>
      </c>
      <c r="G24" s="143">
        <v>0</v>
      </c>
      <c r="H24" s="119">
        <v>9.5</v>
      </c>
      <c r="I24" s="121">
        <f t="shared" si="0"/>
        <v>0</v>
      </c>
      <c r="J24" s="122">
        <f t="shared" si="1"/>
        <v>0</v>
      </c>
    </row>
    <row r="25" spans="1:10" ht="12.75" customHeight="1" x14ac:dyDescent="0.3">
      <c r="A25" s="196">
        <v>16</v>
      </c>
      <c r="B25" s="146" t="s">
        <v>1024</v>
      </c>
      <c r="C25" s="158" t="s">
        <v>17</v>
      </c>
      <c r="D25" s="120"/>
      <c r="E25" s="120"/>
      <c r="F25" s="156">
        <v>100</v>
      </c>
      <c r="G25" s="143">
        <v>0</v>
      </c>
      <c r="H25" s="119">
        <v>9.5</v>
      </c>
      <c r="I25" s="121">
        <f t="shared" si="0"/>
        <v>0</v>
      </c>
      <c r="J25" s="122">
        <f t="shared" si="1"/>
        <v>0</v>
      </c>
    </row>
    <row r="26" spans="1:10" ht="12.75" customHeight="1" x14ac:dyDescent="0.3">
      <c r="A26" s="196">
        <v>17</v>
      </c>
      <c r="B26" s="146" t="s">
        <v>1025</v>
      </c>
      <c r="C26" s="158" t="s">
        <v>17</v>
      </c>
      <c r="D26" s="120"/>
      <c r="E26" s="120"/>
      <c r="F26" s="156">
        <v>10</v>
      </c>
      <c r="G26" s="143">
        <v>0</v>
      </c>
      <c r="H26" s="119">
        <v>9.5</v>
      </c>
      <c r="I26" s="121">
        <f t="shared" si="0"/>
        <v>0</v>
      </c>
      <c r="J26" s="122">
        <f t="shared" si="1"/>
        <v>0</v>
      </c>
    </row>
    <row r="27" spans="1:10" ht="12.75" customHeight="1" x14ac:dyDescent="0.3">
      <c r="A27" s="196">
        <v>18</v>
      </c>
      <c r="B27" s="146" t="s">
        <v>1026</v>
      </c>
      <c r="C27" s="158" t="s">
        <v>17</v>
      </c>
      <c r="D27" s="120"/>
      <c r="E27" s="120"/>
      <c r="F27" s="156">
        <v>10</v>
      </c>
      <c r="G27" s="143">
        <v>0</v>
      </c>
      <c r="H27" s="119">
        <v>9.5</v>
      </c>
      <c r="I27" s="121">
        <f t="shared" si="0"/>
        <v>0</v>
      </c>
      <c r="J27" s="122">
        <f t="shared" si="1"/>
        <v>0</v>
      </c>
    </row>
    <row r="28" spans="1:10" ht="12.75" customHeight="1" x14ac:dyDescent="0.3">
      <c r="A28" s="196">
        <v>19</v>
      </c>
      <c r="B28" s="146" t="s">
        <v>1027</v>
      </c>
      <c r="C28" s="158" t="s">
        <v>17</v>
      </c>
      <c r="D28" s="120"/>
      <c r="E28" s="120"/>
      <c r="F28" s="156">
        <v>10</v>
      </c>
      <c r="G28" s="143">
        <v>0</v>
      </c>
      <c r="H28" s="119">
        <v>9.5</v>
      </c>
      <c r="I28" s="121">
        <f t="shared" si="0"/>
        <v>0</v>
      </c>
      <c r="J28" s="122">
        <f t="shared" si="1"/>
        <v>0</v>
      </c>
    </row>
    <row r="29" spans="1:10" ht="12.75" customHeight="1" x14ac:dyDescent="0.3">
      <c r="A29" s="196">
        <v>20</v>
      </c>
      <c r="B29" s="146" t="s">
        <v>1028</v>
      </c>
      <c r="C29" s="158" t="s">
        <v>17</v>
      </c>
      <c r="D29" s="120"/>
      <c r="E29" s="120"/>
      <c r="F29" s="156">
        <v>5</v>
      </c>
      <c r="G29" s="143">
        <v>0</v>
      </c>
      <c r="H29" s="119">
        <v>9.5</v>
      </c>
      <c r="I29" s="121">
        <f t="shared" si="0"/>
        <v>0</v>
      </c>
      <c r="J29" s="122">
        <f t="shared" si="1"/>
        <v>0</v>
      </c>
    </row>
    <row r="30" spans="1:10" ht="12.75" customHeight="1" x14ac:dyDescent="0.3">
      <c r="A30" s="196">
        <v>21</v>
      </c>
      <c r="B30" s="146" t="s">
        <v>1029</v>
      </c>
      <c r="C30" s="158" t="s">
        <v>17</v>
      </c>
      <c r="D30" s="120"/>
      <c r="E30" s="120"/>
      <c r="F30" s="156">
        <v>5</v>
      </c>
      <c r="G30" s="143">
        <v>0</v>
      </c>
      <c r="H30" s="119">
        <v>9.5</v>
      </c>
      <c r="I30" s="121">
        <f t="shared" si="0"/>
        <v>0</v>
      </c>
      <c r="J30" s="122">
        <f t="shared" si="1"/>
        <v>0</v>
      </c>
    </row>
    <row r="31" spans="1:10" ht="12.75" customHeight="1" x14ac:dyDescent="0.3">
      <c r="A31" s="196">
        <v>22</v>
      </c>
      <c r="B31" s="146" t="s">
        <v>1030</v>
      </c>
      <c r="C31" s="158" t="s">
        <v>17</v>
      </c>
      <c r="D31" s="120"/>
      <c r="E31" s="120"/>
      <c r="F31" s="156">
        <v>5</v>
      </c>
      <c r="G31" s="143">
        <v>0</v>
      </c>
      <c r="H31" s="119">
        <v>9.5</v>
      </c>
      <c r="I31" s="121">
        <f t="shared" si="0"/>
        <v>0</v>
      </c>
      <c r="J31" s="122">
        <f t="shared" si="1"/>
        <v>0</v>
      </c>
    </row>
    <row r="32" spans="1:10" ht="12.75" customHeight="1" x14ac:dyDescent="0.3">
      <c r="A32" s="196">
        <v>23</v>
      </c>
      <c r="B32" s="146" t="s">
        <v>1031</v>
      </c>
      <c r="C32" s="158" t="s">
        <v>17</v>
      </c>
      <c r="D32" s="120"/>
      <c r="E32" s="120"/>
      <c r="F32" s="156">
        <v>10</v>
      </c>
      <c r="G32" s="143">
        <v>0</v>
      </c>
      <c r="H32" s="119">
        <v>9.5</v>
      </c>
      <c r="I32" s="121">
        <f t="shared" si="0"/>
        <v>0</v>
      </c>
      <c r="J32" s="122">
        <f t="shared" si="1"/>
        <v>0</v>
      </c>
    </row>
    <row r="33" spans="1:11" ht="12.75" customHeight="1" x14ac:dyDescent="0.3">
      <c r="A33" s="196">
        <v>24</v>
      </c>
      <c r="B33" s="146" t="s">
        <v>1032</v>
      </c>
      <c r="C33" s="147" t="s">
        <v>17</v>
      </c>
      <c r="D33" s="120"/>
      <c r="E33" s="120"/>
      <c r="F33" s="156">
        <v>30</v>
      </c>
      <c r="G33" s="143">
        <v>0</v>
      </c>
      <c r="H33" s="119">
        <v>9.5</v>
      </c>
      <c r="I33" s="121">
        <f t="shared" si="0"/>
        <v>0</v>
      </c>
      <c r="J33" s="122">
        <f t="shared" si="1"/>
        <v>0</v>
      </c>
    </row>
    <row r="34" spans="1:11" ht="12.75" customHeight="1" x14ac:dyDescent="0.3">
      <c r="A34" s="196">
        <v>25</v>
      </c>
      <c r="B34" s="146" t="s">
        <v>1033</v>
      </c>
      <c r="C34" s="119" t="s">
        <v>17</v>
      </c>
      <c r="D34" s="120"/>
      <c r="E34" s="120"/>
      <c r="F34" s="156">
        <v>2</v>
      </c>
      <c r="G34" s="143">
        <v>0</v>
      </c>
      <c r="H34" s="119">
        <v>9.5</v>
      </c>
      <c r="I34" s="121">
        <f t="shared" si="0"/>
        <v>0</v>
      </c>
      <c r="J34" s="122">
        <f t="shared" si="1"/>
        <v>0</v>
      </c>
    </row>
    <row r="35" spans="1:11" ht="12.75" customHeight="1" x14ac:dyDescent="0.3">
      <c r="A35" s="196">
        <v>26</v>
      </c>
      <c r="B35" s="146" t="s">
        <v>1034</v>
      </c>
      <c r="C35" s="119" t="s">
        <v>17</v>
      </c>
      <c r="D35" s="120"/>
      <c r="E35" s="120"/>
      <c r="F35" s="156">
        <v>2</v>
      </c>
      <c r="G35" s="143">
        <v>0</v>
      </c>
      <c r="H35" s="119">
        <v>9.5</v>
      </c>
      <c r="I35" s="121">
        <f t="shared" si="0"/>
        <v>0</v>
      </c>
      <c r="J35" s="122">
        <f t="shared" si="1"/>
        <v>0</v>
      </c>
    </row>
    <row r="36" spans="1:11" ht="12.75" customHeight="1" x14ac:dyDescent="0.3">
      <c r="A36" s="196">
        <v>27</v>
      </c>
      <c r="B36" s="146" t="s">
        <v>1035</v>
      </c>
      <c r="C36" s="119" t="s">
        <v>17</v>
      </c>
      <c r="D36" s="120"/>
      <c r="E36" s="120"/>
      <c r="F36" s="156">
        <v>5</v>
      </c>
      <c r="G36" s="143">
        <v>0</v>
      </c>
      <c r="H36" s="119">
        <v>9.5</v>
      </c>
      <c r="I36" s="121">
        <f t="shared" si="0"/>
        <v>0</v>
      </c>
      <c r="J36" s="122">
        <f t="shared" si="1"/>
        <v>0</v>
      </c>
    </row>
    <row r="37" spans="1:11" ht="12.75" customHeight="1" x14ac:dyDescent="0.3">
      <c r="A37" s="196">
        <v>28</v>
      </c>
      <c r="B37" s="146" t="s">
        <v>1036</v>
      </c>
      <c r="C37" s="119" t="s">
        <v>17</v>
      </c>
      <c r="D37" s="120"/>
      <c r="E37" s="120"/>
      <c r="F37" s="156">
        <v>10</v>
      </c>
      <c r="G37" s="143">
        <v>0</v>
      </c>
      <c r="H37" s="119">
        <v>9.5</v>
      </c>
      <c r="I37" s="121">
        <f t="shared" si="0"/>
        <v>0</v>
      </c>
      <c r="J37" s="122">
        <f t="shared" si="1"/>
        <v>0</v>
      </c>
    </row>
    <row r="38" spans="1:11" ht="12.75" customHeight="1" x14ac:dyDescent="0.3">
      <c r="A38" s="196">
        <v>29</v>
      </c>
      <c r="B38" s="146" t="s">
        <v>1037</v>
      </c>
      <c r="C38" s="119" t="s">
        <v>17</v>
      </c>
      <c r="D38" s="120"/>
      <c r="E38" s="120"/>
      <c r="F38" s="156">
        <v>5</v>
      </c>
      <c r="G38" s="143">
        <v>0</v>
      </c>
      <c r="H38" s="119">
        <v>9.5</v>
      </c>
      <c r="I38" s="121">
        <f t="shared" si="0"/>
        <v>0</v>
      </c>
      <c r="J38" s="122">
        <f t="shared" si="1"/>
        <v>0</v>
      </c>
    </row>
    <row r="39" spans="1:11" ht="12.75" customHeight="1" x14ac:dyDescent="0.3">
      <c r="A39" s="196">
        <v>30</v>
      </c>
      <c r="B39" s="146" t="s">
        <v>1038</v>
      </c>
      <c r="C39" s="117" t="s">
        <v>17</v>
      </c>
      <c r="D39" s="120"/>
      <c r="E39" s="120"/>
      <c r="F39" s="156">
        <v>10</v>
      </c>
      <c r="G39" s="143">
        <v>0</v>
      </c>
      <c r="H39" s="119">
        <v>9.5</v>
      </c>
      <c r="I39" s="121">
        <f t="shared" si="0"/>
        <v>0</v>
      </c>
      <c r="J39" s="122">
        <f t="shared" si="1"/>
        <v>0</v>
      </c>
    </row>
    <row r="40" spans="1:11" ht="12.75" customHeight="1" x14ac:dyDescent="0.3">
      <c r="A40" s="196">
        <v>31</v>
      </c>
      <c r="B40" s="146" t="s">
        <v>1039</v>
      </c>
      <c r="C40" s="119" t="s">
        <v>17</v>
      </c>
      <c r="D40" s="120"/>
      <c r="E40" s="120"/>
      <c r="F40" s="156">
        <v>50</v>
      </c>
      <c r="G40" s="143">
        <v>0</v>
      </c>
      <c r="H40" s="119">
        <v>9.5</v>
      </c>
      <c r="I40" s="121">
        <f t="shared" si="0"/>
        <v>0</v>
      </c>
      <c r="J40" s="122">
        <f t="shared" si="1"/>
        <v>0</v>
      </c>
    </row>
    <row r="41" spans="1:11" ht="12.75" customHeight="1" x14ac:dyDescent="0.3">
      <c r="A41" s="196">
        <v>32</v>
      </c>
      <c r="B41" s="146" t="s">
        <v>1040</v>
      </c>
      <c r="C41" s="119" t="s">
        <v>17</v>
      </c>
      <c r="D41" s="120"/>
      <c r="E41" s="120"/>
      <c r="F41" s="156">
        <v>25</v>
      </c>
      <c r="G41" s="143">
        <v>0</v>
      </c>
      <c r="H41" s="119">
        <v>9.5</v>
      </c>
      <c r="I41" s="121">
        <f t="shared" si="0"/>
        <v>0</v>
      </c>
      <c r="J41" s="122">
        <f t="shared" si="1"/>
        <v>0</v>
      </c>
    </row>
    <row r="42" spans="1:11" s="110" customFormat="1" ht="12.75" customHeight="1" x14ac:dyDescent="0.2">
      <c r="A42" s="144"/>
      <c r="B42" s="159" t="s">
        <v>1041</v>
      </c>
      <c r="C42" s="130"/>
      <c r="D42" s="129"/>
      <c r="E42" s="129"/>
      <c r="F42" s="129"/>
      <c r="G42" s="129"/>
      <c r="H42" s="129"/>
      <c r="I42" s="129"/>
      <c r="J42" s="131">
        <f>SUM(J10:J41)</f>
        <v>0</v>
      </c>
      <c r="K42" s="133"/>
    </row>
    <row r="43" spans="1:11" s="110" customFormat="1" ht="12.75" customHeight="1" x14ac:dyDescent="0.2">
      <c r="A43" s="124"/>
      <c r="B43" s="124"/>
      <c r="C43" s="124"/>
      <c r="D43" s="124"/>
      <c r="E43" s="124"/>
      <c r="F43" s="164"/>
      <c r="G43" s="124"/>
      <c r="H43" s="124"/>
      <c r="I43" s="124"/>
      <c r="J43" s="124"/>
      <c r="K43" s="133"/>
    </row>
    <row r="44" spans="1:11" s="110" customFormat="1" ht="12.75" customHeight="1" x14ac:dyDescent="0.2">
      <c r="A44" s="141" t="s">
        <v>952</v>
      </c>
      <c r="B44" s="141"/>
      <c r="C44" s="151"/>
      <c r="D44" s="141"/>
      <c r="E44" s="141"/>
      <c r="F44" s="124"/>
      <c r="G44" s="124"/>
      <c r="H44" s="124"/>
      <c r="K44" s="133"/>
    </row>
    <row r="45" spans="1:11" s="110" customFormat="1" ht="12.75" customHeight="1" x14ac:dyDescent="0.2">
      <c r="A45" s="124" t="s">
        <v>100</v>
      </c>
      <c r="B45" s="124"/>
      <c r="C45" s="132"/>
      <c r="D45" s="124"/>
      <c r="E45" s="124"/>
      <c r="F45" s="124"/>
      <c r="G45" s="124"/>
      <c r="H45" s="124"/>
      <c r="K45" s="133"/>
    </row>
    <row r="46" spans="1:11" s="110" customFormat="1" ht="12.75" customHeight="1" x14ac:dyDescent="0.2">
      <c r="A46" s="124" t="s">
        <v>101</v>
      </c>
      <c r="B46" s="124"/>
      <c r="C46" s="132"/>
      <c r="D46" s="124"/>
      <c r="E46" s="124"/>
      <c r="F46" s="124"/>
      <c r="G46" s="124"/>
      <c r="H46" s="124"/>
      <c r="K46" s="133"/>
    </row>
    <row r="47" spans="1:11" s="110" customFormat="1" ht="12.75" customHeight="1" x14ac:dyDescent="0.2">
      <c r="A47" s="124" t="s">
        <v>102</v>
      </c>
      <c r="B47" s="124"/>
      <c r="C47" s="132"/>
      <c r="D47" s="124"/>
      <c r="E47" s="124"/>
      <c r="F47" s="124"/>
      <c r="G47" s="124"/>
      <c r="H47" s="124"/>
      <c r="K47" s="133"/>
    </row>
    <row r="48" spans="1:11" s="113" customFormat="1" ht="12.75" customHeight="1" x14ac:dyDescent="0.2">
      <c r="A48" s="124" t="s">
        <v>953</v>
      </c>
      <c r="B48" s="124"/>
      <c r="C48" s="132"/>
      <c r="D48" s="124"/>
      <c r="E48" s="124"/>
      <c r="F48" s="124"/>
      <c r="G48" s="148"/>
      <c r="H48" s="148"/>
      <c r="K48" s="134"/>
    </row>
    <row r="49" spans="1:11" s="111" customFormat="1" ht="12.75" customHeight="1" x14ac:dyDescent="0.3">
      <c r="A49" s="148" t="s">
        <v>954</v>
      </c>
      <c r="B49" s="148"/>
      <c r="C49" s="148"/>
      <c r="D49" s="148"/>
      <c r="E49" s="148"/>
      <c r="F49" s="148"/>
      <c r="G49" s="150"/>
      <c r="H49" s="150"/>
      <c r="K49" s="112"/>
    </row>
    <row r="50" spans="1:11" s="111" customFormat="1" ht="12.75" customHeight="1" x14ac:dyDescent="0.3">
      <c r="A50" s="148"/>
      <c r="B50" s="148"/>
      <c r="C50" s="148"/>
      <c r="D50" s="148"/>
      <c r="E50" s="148"/>
      <c r="F50" s="148"/>
      <c r="G50" s="150"/>
      <c r="H50" s="150"/>
      <c r="K50" s="112"/>
    </row>
    <row r="51" spans="1:11" s="113" customFormat="1" ht="12.75" customHeight="1" x14ac:dyDescent="0.2">
      <c r="A51" s="148" t="s">
        <v>105</v>
      </c>
      <c r="B51" s="148"/>
      <c r="C51" s="148"/>
      <c r="D51" s="148"/>
      <c r="E51" s="149" t="s">
        <v>106</v>
      </c>
      <c r="F51" s="148"/>
      <c r="G51" s="148"/>
      <c r="H51" s="148" t="s">
        <v>107</v>
      </c>
      <c r="I51" s="148"/>
      <c r="J51" s="148"/>
      <c r="K51" s="134"/>
    </row>
    <row r="52" spans="1:11" s="111" customFormat="1" ht="12.75" customHeight="1" x14ac:dyDescent="0.3">
      <c r="A52" s="150"/>
      <c r="B52" s="150"/>
      <c r="C52" s="150"/>
      <c r="D52" s="150"/>
      <c r="E52" s="178"/>
      <c r="F52" s="150"/>
      <c r="G52" s="150"/>
      <c r="H52" s="150"/>
      <c r="I52" s="150"/>
      <c r="J52" s="150"/>
      <c r="K52" s="112"/>
    </row>
    <row r="53" spans="1:11" s="111" customFormat="1" ht="12.75" customHeight="1" x14ac:dyDescent="0.3">
      <c r="A53" s="150"/>
      <c r="B53" s="150"/>
      <c r="C53" s="150"/>
      <c r="D53" s="150"/>
      <c r="E53" s="178"/>
      <c r="F53" s="150"/>
      <c r="G53" s="150"/>
      <c r="H53" s="150"/>
      <c r="I53" s="150"/>
      <c r="J53" s="150"/>
      <c r="K53" s="112"/>
    </row>
    <row r="54" spans="1:11" s="111" customFormat="1" ht="12.75" customHeight="1" x14ac:dyDescent="0.3">
      <c r="A54" s="150"/>
      <c r="B54" s="150"/>
      <c r="C54" s="150"/>
      <c r="D54" s="150"/>
      <c r="E54" s="178"/>
      <c r="F54" s="150"/>
      <c r="G54" s="150"/>
      <c r="H54" s="150"/>
      <c r="I54" s="150"/>
      <c r="J54" s="150"/>
      <c r="K54" s="112"/>
    </row>
    <row r="55" spans="1:11" s="111" customFormat="1" ht="12.75" customHeight="1" x14ac:dyDescent="0.3">
      <c r="A55" s="150"/>
      <c r="B55" s="150"/>
      <c r="C55" s="150"/>
      <c r="D55" s="150"/>
      <c r="E55" s="178"/>
      <c r="F55" s="150"/>
      <c r="G55" s="150"/>
      <c r="H55" s="150"/>
      <c r="I55" s="150"/>
      <c r="J55" s="150"/>
      <c r="K55" s="112"/>
    </row>
    <row r="56" spans="1:11" s="111" customFormat="1" ht="12.75" customHeight="1" x14ac:dyDescent="0.3">
      <c r="A56" s="150"/>
      <c r="B56" s="150"/>
      <c r="C56" s="150"/>
      <c r="D56" s="150"/>
      <c r="E56" s="178"/>
      <c r="F56" s="150"/>
      <c r="G56" s="150"/>
      <c r="H56" s="150"/>
      <c r="I56" s="150"/>
      <c r="J56" s="150"/>
      <c r="K56" s="112"/>
    </row>
    <row r="57" spans="1:11" s="111" customFormat="1" ht="12.75" customHeight="1" x14ac:dyDescent="0.3">
      <c r="A57" s="150"/>
      <c r="B57" s="150"/>
      <c r="C57" s="150"/>
      <c r="D57" s="150"/>
      <c r="E57" s="178"/>
      <c r="F57" s="150"/>
      <c r="G57" s="150"/>
      <c r="H57" s="150"/>
      <c r="I57" s="150"/>
      <c r="J57" s="150"/>
      <c r="K57" s="112"/>
    </row>
    <row r="58" spans="1:11" s="111" customFormat="1" ht="12.75" customHeight="1" x14ac:dyDescent="0.3">
      <c r="A58" s="150"/>
      <c r="B58" s="150"/>
      <c r="C58" s="150"/>
      <c r="D58" s="150"/>
      <c r="E58" s="178"/>
      <c r="F58" s="150"/>
      <c r="G58" s="150"/>
      <c r="H58" s="150"/>
      <c r="I58" s="150"/>
      <c r="J58" s="150"/>
      <c r="K58" s="112"/>
    </row>
    <row r="59" spans="1:11" ht="12.75" customHeight="1" x14ac:dyDescent="0.3">
      <c r="A59" s="127"/>
      <c r="B59" s="127"/>
      <c r="C59" s="127"/>
      <c r="D59" s="127"/>
      <c r="E59" s="179"/>
      <c r="F59" s="127"/>
      <c r="G59" s="127"/>
      <c r="H59" s="127"/>
      <c r="I59" s="127"/>
      <c r="J59" s="127"/>
    </row>
    <row r="60" spans="1:11" ht="12.75" customHeight="1" x14ac:dyDescent="0.3">
      <c r="A60" s="127"/>
      <c r="B60" s="127"/>
      <c r="C60" s="127"/>
      <c r="D60" s="127"/>
      <c r="E60" s="179"/>
      <c r="F60" s="127"/>
      <c r="G60" s="127"/>
      <c r="H60" s="127"/>
      <c r="I60" s="127"/>
      <c r="J60" s="127"/>
    </row>
    <row r="61" spans="1:11" ht="12.75" customHeight="1" x14ac:dyDescent="0.3">
      <c r="A61" s="127"/>
      <c r="B61" s="127"/>
      <c r="C61" s="127"/>
      <c r="D61" s="127"/>
      <c r="E61" s="179"/>
      <c r="F61" s="127"/>
      <c r="G61" s="127"/>
      <c r="H61" s="127"/>
      <c r="I61" s="127"/>
      <c r="J61" s="127"/>
    </row>
    <row r="62" spans="1:11" ht="12.75" customHeight="1" x14ac:dyDescent="0.3">
      <c r="A62" s="127"/>
      <c r="B62" s="127"/>
      <c r="C62" s="127"/>
      <c r="D62" s="127"/>
      <c r="E62" s="179"/>
      <c r="F62" s="127"/>
      <c r="G62" s="127"/>
      <c r="H62" s="127"/>
      <c r="I62" s="127"/>
      <c r="J62" s="127"/>
    </row>
    <row r="63" spans="1:11" ht="12.75" customHeight="1" x14ac:dyDescent="0.3">
      <c r="A63" s="127"/>
      <c r="B63" s="127"/>
      <c r="C63" s="127"/>
      <c r="D63" s="127"/>
      <c r="E63" s="179"/>
      <c r="F63" s="127"/>
      <c r="G63" s="127"/>
      <c r="H63" s="127"/>
      <c r="I63" s="127"/>
      <c r="J63" s="127"/>
    </row>
    <row r="64" spans="1:11" ht="12.75" customHeight="1" x14ac:dyDescent="0.3">
      <c r="A64" s="127"/>
      <c r="B64" s="127"/>
      <c r="C64" s="127"/>
      <c r="D64" s="127"/>
      <c r="E64" s="179"/>
      <c r="F64" s="127"/>
      <c r="G64" s="127"/>
      <c r="H64" s="127"/>
      <c r="I64" s="127"/>
      <c r="J64" s="127"/>
    </row>
    <row r="65" spans="1:10" ht="12.75" customHeight="1" x14ac:dyDescent="0.3">
      <c r="A65" s="127"/>
      <c r="B65" s="127"/>
      <c r="C65" s="127"/>
      <c r="D65" s="127"/>
      <c r="E65" s="179"/>
      <c r="F65" s="127"/>
      <c r="G65" s="127"/>
      <c r="H65" s="127"/>
      <c r="I65" s="127"/>
      <c r="J65" s="127"/>
    </row>
    <row r="66" spans="1:10" ht="12.75" customHeight="1" x14ac:dyDescent="0.3">
      <c r="A66" s="127"/>
      <c r="B66" s="127"/>
      <c r="C66" s="127"/>
      <c r="D66" s="127"/>
      <c r="E66" s="179"/>
      <c r="F66" s="127"/>
      <c r="G66" s="127"/>
      <c r="H66" s="127"/>
      <c r="I66" s="127"/>
      <c r="J66" s="127"/>
    </row>
    <row r="67" spans="1:10" ht="12.75" customHeight="1" x14ac:dyDescent="0.3">
      <c r="A67" s="127"/>
      <c r="B67" s="127"/>
      <c r="C67" s="127"/>
      <c r="D67" s="127"/>
      <c r="E67" s="179"/>
      <c r="F67" s="127"/>
      <c r="G67" s="127"/>
      <c r="H67" s="127"/>
      <c r="I67" s="127"/>
      <c r="J67" s="127"/>
    </row>
    <row r="68" spans="1:10" ht="12.75" customHeight="1" x14ac:dyDescent="0.3">
      <c r="A68" s="127"/>
      <c r="B68" s="127"/>
      <c r="C68" s="127"/>
      <c r="D68" s="127"/>
      <c r="E68" s="179"/>
      <c r="F68" s="127"/>
      <c r="G68" s="127"/>
      <c r="H68" s="127"/>
      <c r="I68" s="127"/>
      <c r="J68" s="127"/>
    </row>
    <row r="69" spans="1:10" ht="12.75" customHeight="1" x14ac:dyDescent="0.3">
      <c r="A69" s="127"/>
      <c r="B69" s="127"/>
      <c r="C69" s="127"/>
      <c r="D69" s="127"/>
      <c r="E69" s="179"/>
      <c r="F69" s="127"/>
      <c r="G69" s="127"/>
      <c r="H69" s="127"/>
      <c r="I69" s="127"/>
      <c r="J69" s="127"/>
    </row>
    <row r="70" spans="1:10" ht="12.75" customHeight="1" x14ac:dyDescent="0.3">
      <c r="A70" s="127"/>
      <c r="B70" s="127"/>
      <c r="C70" s="127"/>
      <c r="D70" s="127"/>
      <c r="E70" s="179"/>
      <c r="F70" s="127"/>
      <c r="G70" s="127"/>
      <c r="H70" s="127"/>
      <c r="I70" s="127"/>
      <c r="J70" s="127"/>
    </row>
    <row r="71" spans="1:10" ht="12.75" customHeight="1" x14ac:dyDescent="0.3">
      <c r="A71" s="127"/>
      <c r="B71" s="127"/>
      <c r="C71" s="127"/>
      <c r="D71" s="127"/>
      <c r="E71" s="179"/>
      <c r="F71" s="127"/>
      <c r="G71" s="127"/>
      <c r="H71" s="127"/>
      <c r="I71" s="127"/>
      <c r="J71" s="127"/>
    </row>
    <row r="72" spans="1:10" ht="12.75" customHeight="1" x14ac:dyDescent="0.3">
      <c r="A72" s="127"/>
      <c r="B72" s="127"/>
      <c r="C72" s="127"/>
      <c r="D72" s="127"/>
      <c r="E72" s="179"/>
      <c r="F72" s="127"/>
      <c r="G72" s="127"/>
      <c r="H72" s="127"/>
      <c r="I72" s="127"/>
      <c r="J72" s="127"/>
    </row>
    <row r="73" spans="1:10" ht="12.75" customHeight="1" x14ac:dyDescent="0.3">
      <c r="A73" s="127"/>
      <c r="B73" s="127"/>
      <c r="C73" s="127"/>
      <c r="D73" s="127"/>
      <c r="E73" s="179"/>
      <c r="F73" s="127"/>
      <c r="G73" s="127"/>
      <c r="H73" s="127"/>
      <c r="I73" s="127"/>
      <c r="J73" s="127"/>
    </row>
    <row r="74" spans="1:10" ht="12.75" customHeight="1" x14ac:dyDescent="0.3">
      <c r="A74" s="127"/>
      <c r="B74" s="127"/>
      <c r="C74" s="127"/>
      <c r="D74" s="127"/>
      <c r="E74" s="179"/>
      <c r="F74" s="127"/>
      <c r="G74" s="127"/>
      <c r="H74" s="127"/>
      <c r="I74" s="127"/>
      <c r="J74" s="127"/>
    </row>
    <row r="75" spans="1:10" ht="12.75" customHeight="1" x14ac:dyDescent="0.3">
      <c r="A75" s="127"/>
      <c r="B75" s="127"/>
      <c r="C75" s="127"/>
      <c r="D75" s="127"/>
      <c r="E75" s="179"/>
      <c r="F75" s="127"/>
      <c r="G75" s="127"/>
      <c r="H75" s="127"/>
      <c r="I75" s="127"/>
      <c r="J75" s="127"/>
    </row>
    <row r="76" spans="1:10" ht="12.75" customHeight="1" x14ac:dyDescent="0.3">
      <c r="A76" s="127"/>
      <c r="B76" s="127"/>
      <c r="C76" s="127"/>
      <c r="D76" s="127"/>
      <c r="E76" s="179"/>
      <c r="F76" s="127"/>
      <c r="G76" s="127"/>
      <c r="H76" s="127"/>
      <c r="I76" s="127"/>
      <c r="J76" s="127"/>
    </row>
    <row r="77" spans="1:10" ht="12.75" customHeight="1" x14ac:dyDescent="0.3">
      <c r="A77" s="127"/>
      <c r="B77" s="127"/>
      <c r="C77" s="127"/>
      <c r="D77" s="127"/>
      <c r="E77" s="179"/>
      <c r="F77" s="127"/>
      <c r="G77" s="127"/>
      <c r="H77" s="127"/>
      <c r="I77" s="127"/>
      <c r="J77" s="127"/>
    </row>
    <row r="78" spans="1:10" ht="12.75" customHeight="1" x14ac:dyDescent="0.3">
      <c r="A78" s="127"/>
      <c r="B78" s="127"/>
      <c r="C78" s="127"/>
      <c r="D78" s="127"/>
      <c r="E78" s="179"/>
      <c r="F78" s="127"/>
      <c r="G78" s="127"/>
      <c r="H78" s="127"/>
      <c r="I78" s="127"/>
      <c r="J78" s="127"/>
    </row>
    <row r="79" spans="1:10" ht="12.75" customHeight="1" x14ac:dyDescent="0.3">
      <c r="A79" s="127"/>
      <c r="B79" s="127"/>
      <c r="C79" s="127"/>
      <c r="D79" s="127"/>
      <c r="E79" s="179"/>
      <c r="F79" s="127"/>
      <c r="G79" s="127"/>
      <c r="H79" s="127"/>
      <c r="I79" s="127"/>
      <c r="J79" s="127"/>
    </row>
    <row r="80" spans="1:10" ht="12.75" customHeight="1" x14ac:dyDescent="0.3">
      <c r="A80" s="127"/>
      <c r="B80" s="127"/>
      <c r="C80" s="127"/>
      <c r="D80" s="127"/>
      <c r="E80" s="179"/>
      <c r="F80" s="127"/>
      <c r="G80" s="127"/>
      <c r="H80" s="127"/>
      <c r="I80" s="127"/>
      <c r="J80" s="127"/>
    </row>
    <row r="81" spans="1:10" ht="12.75" customHeight="1" x14ac:dyDescent="0.3">
      <c r="A81" s="127"/>
      <c r="B81" s="127"/>
      <c r="C81" s="127"/>
      <c r="D81" s="127"/>
      <c r="E81" s="179"/>
      <c r="F81" s="127"/>
      <c r="G81" s="127"/>
      <c r="H81" s="127"/>
      <c r="I81" s="127"/>
      <c r="J81" s="127"/>
    </row>
    <row r="82" spans="1:10" ht="12.75" customHeight="1" x14ac:dyDescent="0.3">
      <c r="A82" s="127"/>
      <c r="B82" s="127"/>
      <c r="C82" s="127"/>
      <c r="D82" s="127"/>
      <c r="E82" s="179"/>
      <c r="F82" s="127"/>
      <c r="G82" s="127"/>
      <c r="H82" s="127"/>
      <c r="I82" s="127"/>
      <c r="J82" s="127"/>
    </row>
    <row r="83" spans="1:10" ht="12.75" customHeight="1" x14ac:dyDescent="0.3">
      <c r="A83" s="127"/>
      <c r="B83" s="127"/>
      <c r="C83" s="127"/>
      <c r="D83" s="127"/>
      <c r="E83" s="179"/>
      <c r="F83" s="127"/>
      <c r="G83" s="127"/>
      <c r="H83" s="127"/>
      <c r="I83" s="127"/>
      <c r="J83" s="127"/>
    </row>
    <row r="84" spans="1:10" ht="12.75" customHeight="1" x14ac:dyDescent="0.3">
      <c r="E84" s="180"/>
    </row>
    <row r="85" spans="1:10" ht="12.75" customHeight="1" x14ac:dyDescent="0.3">
      <c r="E85" s="180"/>
    </row>
    <row r="86" spans="1:10" ht="12.75" customHeight="1" x14ac:dyDescent="0.3">
      <c r="E86" s="180"/>
    </row>
    <row r="87" spans="1:10" ht="12.75" customHeight="1" x14ac:dyDescent="0.3">
      <c r="E87" s="180"/>
    </row>
    <row r="88" spans="1:10" ht="12.75" customHeight="1" x14ac:dyDescent="0.3">
      <c r="E88" s="180"/>
    </row>
    <row r="89" spans="1:10" ht="12.75" customHeight="1" x14ac:dyDescent="0.3">
      <c r="E89" s="180"/>
    </row>
    <row r="90" spans="1:10" ht="12.75" customHeight="1" x14ac:dyDescent="0.3">
      <c r="E90" s="180"/>
    </row>
    <row r="91" spans="1:10" ht="12.75" customHeight="1" x14ac:dyDescent="0.3">
      <c r="E91" s="180"/>
    </row>
    <row r="92" spans="1:10" ht="12.75" customHeight="1" x14ac:dyDescent="0.3">
      <c r="E92" s="180"/>
    </row>
    <row r="93" spans="1:10" ht="12.75" customHeight="1" x14ac:dyDescent="0.3">
      <c r="E93" s="180"/>
    </row>
    <row r="94" spans="1:10" ht="12.75" customHeight="1" x14ac:dyDescent="0.3">
      <c r="E94" s="180"/>
    </row>
    <row r="95" spans="1:10" ht="12.75" customHeight="1" x14ac:dyDescent="0.3">
      <c r="E95" s="180"/>
    </row>
    <row r="96" spans="1:10" ht="12.75" customHeight="1" x14ac:dyDescent="0.3">
      <c r="E96" s="180"/>
    </row>
    <row r="97" spans="5:5" ht="12.75" customHeight="1" x14ac:dyDescent="0.3">
      <c r="E97" s="180"/>
    </row>
    <row r="98" spans="5:5" ht="12.75" customHeight="1" x14ac:dyDescent="0.3">
      <c r="E98" s="180"/>
    </row>
    <row r="99" spans="5:5" ht="12.75" customHeight="1" x14ac:dyDescent="0.3">
      <c r="E99" s="180"/>
    </row>
    <row r="100" spans="5:5" ht="12.75" customHeight="1" x14ac:dyDescent="0.3">
      <c r="E100" s="180"/>
    </row>
    <row r="101" spans="5:5" ht="12.75" customHeight="1" x14ac:dyDescent="0.3">
      <c r="E101" s="180"/>
    </row>
    <row r="102" spans="5:5" ht="12.75" customHeight="1" x14ac:dyDescent="0.3">
      <c r="E102" s="180"/>
    </row>
    <row r="103" spans="5:5" ht="12.75" customHeight="1" x14ac:dyDescent="0.3">
      <c r="E103" s="180"/>
    </row>
    <row r="104" spans="5:5" ht="12.75" customHeight="1" x14ac:dyDescent="0.3">
      <c r="E104" s="180"/>
    </row>
    <row r="105" spans="5:5" ht="12.75" customHeight="1" x14ac:dyDescent="0.3">
      <c r="E105" s="180"/>
    </row>
    <row r="106" spans="5:5" ht="12.75" customHeight="1" x14ac:dyDescent="0.3">
      <c r="E106" s="180"/>
    </row>
    <row r="107" spans="5:5" ht="12.75" customHeight="1" x14ac:dyDescent="0.3">
      <c r="E107" s="180"/>
    </row>
    <row r="108" spans="5:5" ht="12.75" customHeight="1" x14ac:dyDescent="0.3">
      <c r="E108" s="180"/>
    </row>
    <row r="109" spans="5:5" ht="12.75" customHeight="1" x14ac:dyDescent="0.3">
      <c r="E109" s="180"/>
    </row>
    <row r="110" spans="5:5" ht="12.75" customHeight="1" x14ac:dyDescent="0.3">
      <c r="E110" s="180"/>
    </row>
    <row r="111" spans="5:5" ht="12.75" customHeight="1" x14ac:dyDescent="0.3">
      <c r="E111" s="180"/>
    </row>
    <row r="112" spans="5:5" ht="12.75" customHeight="1" x14ac:dyDescent="0.3">
      <c r="E112" s="180"/>
    </row>
    <row r="113" spans="5:5" ht="12.75" customHeight="1" x14ac:dyDescent="0.3">
      <c r="E113" s="180"/>
    </row>
    <row r="114" spans="5:5" ht="12.75" customHeight="1" x14ac:dyDescent="0.3">
      <c r="E114" s="180"/>
    </row>
    <row r="115" spans="5:5" ht="12.75" customHeight="1" x14ac:dyDescent="0.3">
      <c r="E115" s="180"/>
    </row>
    <row r="116" spans="5:5" ht="12.75" customHeight="1" x14ac:dyDescent="0.3">
      <c r="E116" s="180"/>
    </row>
    <row r="117" spans="5:5" ht="12.75" customHeight="1" x14ac:dyDescent="0.3">
      <c r="E117" s="180"/>
    </row>
    <row r="118" spans="5:5" ht="12.75" customHeight="1" x14ac:dyDescent="0.3">
      <c r="E118" s="180"/>
    </row>
    <row r="119" spans="5:5" ht="12.75" customHeight="1" x14ac:dyDescent="0.3">
      <c r="E119" s="180"/>
    </row>
    <row r="120" spans="5:5" ht="12.75" customHeight="1" x14ac:dyDescent="0.3">
      <c r="E120" s="180"/>
    </row>
    <row r="121" spans="5:5" ht="12.75" customHeight="1" x14ac:dyDescent="0.3">
      <c r="E121" s="180"/>
    </row>
    <row r="122" spans="5:5" ht="12.75" customHeight="1" x14ac:dyDescent="0.3">
      <c r="E122" s="180"/>
    </row>
    <row r="123" spans="5:5" ht="12.75" customHeight="1" x14ac:dyDescent="0.3">
      <c r="E123" s="180"/>
    </row>
    <row r="124" spans="5:5" ht="12.75" customHeight="1" x14ac:dyDescent="0.3">
      <c r="E124" s="180"/>
    </row>
    <row r="125" spans="5:5" ht="12.75" customHeight="1" x14ac:dyDescent="0.3">
      <c r="E125" s="180"/>
    </row>
    <row r="126" spans="5:5" ht="12.75" customHeight="1" x14ac:dyDescent="0.3">
      <c r="E126" s="180"/>
    </row>
    <row r="127" spans="5:5" ht="12.75" customHeight="1" x14ac:dyDescent="0.3">
      <c r="E127" s="180"/>
    </row>
    <row r="128" spans="5:5" ht="12.75" customHeight="1" x14ac:dyDescent="0.3">
      <c r="E128" s="180"/>
    </row>
    <row r="129" spans="5:5" ht="12.75" customHeight="1" x14ac:dyDescent="0.3">
      <c r="E129" s="180"/>
    </row>
    <row r="130" spans="5:5" ht="12.75" customHeight="1" x14ac:dyDescent="0.3">
      <c r="E130" s="180"/>
    </row>
    <row r="131" spans="5:5" ht="12.75" customHeight="1" x14ac:dyDescent="0.3">
      <c r="E131" s="180"/>
    </row>
    <row r="132" spans="5:5" ht="12.75" customHeight="1" x14ac:dyDescent="0.3">
      <c r="E132" s="180"/>
    </row>
    <row r="133" spans="5:5" ht="12.75" customHeight="1" x14ac:dyDescent="0.3">
      <c r="E133" s="180"/>
    </row>
    <row r="134" spans="5:5" ht="12.75" customHeight="1" x14ac:dyDescent="0.3">
      <c r="E134" s="180"/>
    </row>
    <row r="135" spans="5:5" ht="12.75" customHeight="1" x14ac:dyDescent="0.3">
      <c r="E135" s="180"/>
    </row>
    <row r="136" spans="5:5" ht="12.75" customHeight="1" x14ac:dyDescent="0.3">
      <c r="E136" s="180"/>
    </row>
    <row r="137" spans="5:5" ht="12.75" customHeight="1" x14ac:dyDescent="0.3">
      <c r="E137" s="180"/>
    </row>
    <row r="138" spans="5:5" ht="12.75" customHeight="1" x14ac:dyDescent="0.3">
      <c r="E138" s="180"/>
    </row>
    <row r="139" spans="5:5" ht="12.75" customHeight="1" x14ac:dyDescent="0.3">
      <c r="E139" s="180"/>
    </row>
    <row r="140" spans="5:5" ht="12.75" customHeight="1" x14ac:dyDescent="0.3">
      <c r="E140" s="180"/>
    </row>
    <row r="141" spans="5:5" ht="12.75" customHeight="1" x14ac:dyDescent="0.3">
      <c r="E141" s="180"/>
    </row>
    <row r="142" spans="5:5" ht="12.75" customHeight="1" x14ac:dyDescent="0.3">
      <c r="E142" s="180"/>
    </row>
    <row r="143" spans="5:5" ht="12.75" customHeight="1" x14ac:dyDescent="0.3">
      <c r="E143" s="180"/>
    </row>
    <row r="144" spans="5:5" ht="12.75" customHeight="1" x14ac:dyDescent="0.3">
      <c r="E144" s="180"/>
    </row>
    <row r="145" spans="5:5" ht="12.75" customHeight="1" x14ac:dyDescent="0.3">
      <c r="E145" s="180"/>
    </row>
    <row r="146" spans="5:5" ht="12.75" customHeight="1" x14ac:dyDescent="0.3">
      <c r="E146" s="180"/>
    </row>
    <row r="147" spans="5:5" ht="12.75" customHeight="1" x14ac:dyDescent="0.3">
      <c r="E147" s="180"/>
    </row>
    <row r="148" spans="5:5" ht="12.75" customHeight="1" x14ac:dyDescent="0.3">
      <c r="E148" s="180"/>
    </row>
    <row r="149" spans="5:5" ht="12.75" customHeight="1" x14ac:dyDescent="0.3">
      <c r="E149" s="180"/>
    </row>
    <row r="150" spans="5:5" ht="12.75" customHeight="1" x14ac:dyDescent="0.3">
      <c r="E150" s="180"/>
    </row>
    <row r="151" spans="5:5" ht="12.75" customHeight="1" x14ac:dyDescent="0.3">
      <c r="E151" s="180"/>
    </row>
    <row r="152" spans="5:5" ht="12.75" customHeight="1" x14ac:dyDescent="0.3">
      <c r="E152" s="180"/>
    </row>
    <row r="153" spans="5:5" ht="12.75" customHeight="1" x14ac:dyDescent="0.3">
      <c r="E153" s="180"/>
    </row>
    <row r="154" spans="5:5" ht="12.75" customHeight="1" x14ac:dyDescent="0.3">
      <c r="E154" s="180"/>
    </row>
    <row r="155" spans="5:5" ht="12.75" customHeight="1" x14ac:dyDescent="0.3">
      <c r="E155" s="180"/>
    </row>
    <row r="156" spans="5:5" ht="12.75" customHeight="1" x14ac:dyDescent="0.3">
      <c r="E156" s="180"/>
    </row>
    <row r="157" spans="5:5" ht="12.75" customHeight="1" x14ac:dyDescent="0.3">
      <c r="E157" s="180"/>
    </row>
    <row r="158" spans="5:5" ht="12.75" customHeight="1" x14ac:dyDescent="0.3">
      <c r="E158" s="180"/>
    </row>
    <row r="159" spans="5:5" ht="12.75" customHeight="1" x14ac:dyDescent="0.3">
      <c r="E159" s="180"/>
    </row>
    <row r="160" spans="5:5" ht="12.75" customHeight="1" x14ac:dyDescent="0.3">
      <c r="E160" s="180"/>
    </row>
    <row r="161" spans="5:5" ht="12.75" customHeight="1" x14ac:dyDescent="0.3">
      <c r="E161" s="180"/>
    </row>
    <row r="162" spans="5:5" ht="12.75" customHeight="1" x14ac:dyDescent="0.3">
      <c r="E162" s="180"/>
    </row>
    <row r="163" spans="5:5" ht="12.75" customHeight="1" x14ac:dyDescent="0.3">
      <c r="E163" s="180"/>
    </row>
    <row r="164" spans="5:5" ht="12.75" customHeight="1" x14ac:dyDescent="0.3">
      <c r="E164" s="180"/>
    </row>
    <row r="165" spans="5:5" ht="12.75" customHeight="1" x14ac:dyDescent="0.3">
      <c r="E165" s="180"/>
    </row>
    <row r="166" spans="5:5" ht="12.75" customHeight="1" x14ac:dyDescent="0.3">
      <c r="E166" s="180"/>
    </row>
    <row r="167" spans="5:5" ht="12.75" customHeight="1" x14ac:dyDescent="0.3">
      <c r="E167" s="180"/>
    </row>
    <row r="168" spans="5:5" ht="12.75" customHeight="1" x14ac:dyDescent="0.3">
      <c r="E168" s="180"/>
    </row>
    <row r="169" spans="5:5" ht="12.75" customHeight="1" x14ac:dyDescent="0.3">
      <c r="E169" s="180"/>
    </row>
    <row r="170" spans="5:5" ht="12.75" customHeight="1" x14ac:dyDescent="0.3">
      <c r="E170" s="180"/>
    </row>
    <row r="171" spans="5:5" ht="12.75" customHeight="1" x14ac:dyDescent="0.3">
      <c r="E171" s="180"/>
    </row>
    <row r="172" spans="5:5" ht="12.75" customHeight="1" x14ac:dyDescent="0.3">
      <c r="E172" s="180"/>
    </row>
    <row r="173" spans="5:5" ht="12.75" customHeight="1" x14ac:dyDescent="0.3">
      <c r="E173" s="180"/>
    </row>
    <row r="174" spans="5:5" ht="12.75" customHeight="1" x14ac:dyDescent="0.3">
      <c r="E174" s="180"/>
    </row>
    <row r="175" spans="5:5" ht="12.75" customHeight="1" x14ac:dyDescent="0.3">
      <c r="E175" s="180"/>
    </row>
    <row r="176" spans="5:5" ht="12.75" customHeight="1" x14ac:dyDescent="0.3">
      <c r="E176" s="180"/>
    </row>
    <row r="177" spans="5:5" ht="12.75" customHeight="1" x14ac:dyDescent="0.3">
      <c r="E177" s="180"/>
    </row>
    <row r="178" spans="5:5" ht="12.75" customHeight="1" x14ac:dyDescent="0.3">
      <c r="E178" s="180"/>
    </row>
    <row r="179" spans="5:5" ht="12.75" customHeight="1" x14ac:dyDescent="0.3">
      <c r="E179" s="180"/>
    </row>
    <row r="180" spans="5:5" ht="12.75" customHeight="1" x14ac:dyDescent="0.3">
      <c r="E180" s="180"/>
    </row>
    <row r="181" spans="5:5" ht="12.75" customHeight="1" x14ac:dyDescent="0.3">
      <c r="E181" s="180"/>
    </row>
    <row r="182" spans="5:5" ht="12.75" customHeight="1" x14ac:dyDescent="0.3">
      <c r="E182" s="180"/>
    </row>
    <row r="183" spans="5:5" ht="12.75" customHeight="1" x14ac:dyDescent="0.3">
      <c r="E183" s="180"/>
    </row>
    <row r="184" spans="5:5" ht="12.75" customHeight="1" x14ac:dyDescent="0.3">
      <c r="E184" s="180"/>
    </row>
    <row r="185" spans="5:5" ht="12.75" customHeight="1" x14ac:dyDescent="0.3">
      <c r="E185" s="180"/>
    </row>
    <row r="186" spans="5:5" ht="12.75" customHeight="1" x14ac:dyDescent="0.3">
      <c r="E186" s="180"/>
    </row>
    <row r="187" spans="5:5" ht="12.75" customHeight="1" x14ac:dyDescent="0.3">
      <c r="E187" s="180"/>
    </row>
    <row r="188" spans="5:5" ht="12.75" customHeight="1" x14ac:dyDescent="0.3">
      <c r="E188" s="180"/>
    </row>
    <row r="189" spans="5:5" ht="12.75" customHeight="1" x14ac:dyDescent="0.3">
      <c r="E189" s="180"/>
    </row>
    <row r="190" spans="5:5" ht="12.75" customHeight="1" x14ac:dyDescent="0.3">
      <c r="E190" s="180"/>
    </row>
    <row r="191" spans="5:5" ht="12.75" customHeight="1" x14ac:dyDescent="0.3">
      <c r="E191" s="180"/>
    </row>
    <row r="192" spans="5:5" ht="12.75" customHeight="1" x14ac:dyDescent="0.3">
      <c r="E192" s="180"/>
    </row>
    <row r="193" spans="5:5" ht="12.75" customHeight="1" x14ac:dyDescent="0.3">
      <c r="E193" s="180"/>
    </row>
    <row r="194" spans="5:5" ht="12.75" customHeight="1" x14ac:dyDescent="0.3">
      <c r="E194" s="180"/>
    </row>
    <row r="195" spans="5:5" ht="12.75" customHeight="1" x14ac:dyDescent="0.3">
      <c r="E195" s="180"/>
    </row>
    <row r="196" spans="5:5" ht="12.75" customHeight="1" x14ac:dyDescent="0.3">
      <c r="E196" s="180"/>
    </row>
    <row r="197" spans="5:5" ht="12.75" customHeight="1" x14ac:dyDescent="0.3">
      <c r="E197" s="180"/>
    </row>
    <row r="198" spans="5:5" ht="12.75" customHeight="1" x14ac:dyDescent="0.3">
      <c r="E198" s="180"/>
    </row>
    <row r="199" spans="5:5" ht="12.75" customHeight="1" x14ac:dyDescent="0.3">
      <c r="E199" s="180"/>
    </row>
    <row r="200" spans="5:5" ht="12.75" customHeight="1" x14ac:dyDescent="0.3">
      <c r="E200" s="180"/>
    </row>
    <row r="201" spans="5:5" ht="12.75" customHeight="1" x14ac:dyDescent="0.3">
      <c r="E201" s="180"/>
    </row>
    <row r="202" spans="5:5" ht="12.75" customHeight="1" x14ac:dyDescent="0.3">
      <c r="E202" s="180"/>
    </row>
    <row r="203" spans="5:5" ht="12.75" customHeight="1" x14ac:dyDescent="0.3">
      <c r="E203" s="180"/>
    </row>
    <row r="204" spans="5:5" ht="12.75" customHeight="1" x14ac:dyDescent="0.3">
      <c r="E204" s="180"/>
    </row>
    <row r="205" spans="5:5" ht="12.75" customHeight="1" x14ac:dyDescent="0.3">
      <c r="E205" s="180"/>
    </row>
    <row r="206" spans="5:5" ht="12.75" customHeight="1" x14ac:dyDescent="0.3">
      <c r="E206" s="180"/>
    </row>
    <row r="207" spans="5:5" ht="12.75" customHeight="1" x14ac:dyDescent="0.3">
      <c r="E207" s="180"/>
    </row>
    <row r="208" spans="5:5" ht="12.75" customHeight="1" x14ac:dyDescent="0.3">
      <c r="E208" s="180"/>
    </row>
    <row r="209" spans="5:5" ht="12.75" customHeight="1" x14ac:dyDescent="0.3">
      <c r="E209" s="180"/>
    </row>
    <row r="210" spans="5:5" ht="12.75" customHeight="1" x14ac:dyDescent="0.3">
      <c r="E210" s="180"/>
    </row>
    <row r="211" spans="5:5" ht="12.75" customHeight="1" x14ac:dyDescent="0.3">
      <c r="E211" s="180"/>
    </row>
    <row r="212" spans="5:5" ht="12.75" customHeight="1" x14ac:dyDescent="0.3">
      <c r="E212" s="180"/>
    </row>
    <row r="213" spans="5:5" ht="12.75" customHeight="1" x14ac:dyDescent="0.3">
      <c r="E213" s="180"/>
    </row>
    <row r="214" spans="5:5" ht="12.75" customHeight="1" x14ac:dyDescent="0.3">
      <c r="E214" s="180"/>
    </row>
    <row r="215" spans="5:5" ht="12.75" customHeight="1" x14ac:dyDescent="0.3">
      <c r="E215" s="180"/>
    </row>
    <row r="216" spans="5:5" ht="12.75" customHeight="1" x14ac:dyDescent="0.3">
      <c r="E216" s="180"/>
    </row>
    <row r="217" spans="5:5" ht="12.75" customHeight="1" x14ac:dyDescent="0.3">
      <c r="E217" s="180"/>
    </row>
    <row r="218" spans="5:5" ht="12.75" customHeight="1" x14ac:dyDescent="0.3">
      <c r="E218" s="180"/>
    </row>
    <row r="219" spans="5:5" ht="12.75" customHeight="1" x14ac:dyDescent="0.3">
      <c r="E219" s="180"/>
    </row>
    <row r="220" spans="5:5" ht="12.75" customHeight="1" x14ac:dyDescent="0.3">
      <c r="E220" s="180"/>
    </row>
    <row r="221" spans="5:5" ht="12.75" customHeight="1" x14ac:dyDescent="0.3">
      <c r="E221" s="180"/>
    </row>
    <row r="222" spans="5:5" ht="12.75" customHeight="1" x14ac:dyDescent="0.3">
      <c r="E222" s="180"/>
    </row>
    <row r="223" spans="5:5" ht="12.75" customHeight="1" x14ac:dyDescent="0.3">
      <c r="E223" s="180"/>
    </row>
    <row r="224" spans="5:5" ht="12.75" customHeight="1" x14ac:dyDescent="0.3">
      <c r="E224" s="180"/>
    </row>
    <row r="225" spans="5:5" ht="12.75" customHeight="1" x14ac:dyDescent="0.3">
      <c r="E225" s="180"/>
    </row>
    <row r="226" spans="5:5" ht="12.75" customHeight="1" x14ac:dyDescent="0.3">
      <c r="E226" s="180"/>
    </row>
    <row r="227" spans="5:5" ht="12.75" customHeight="1" x14ac:dyDescent="0.3">
      <c r="E227" s="180"/>
    </row>
  </sheetData>
  <printOptions horizontalCentered="1"/>
  <pageMargins left="0.23622047244094491" right="0.23622047244094491" top="0.78740157480314965" bottom="0.51181102362204722" header="0.31496062992125984" footer="0.31496062992125984"/>
  <pageSetup paperSize="9" scale="97" orientation="landscape" verticalDpi="300" r:id="rId1"/>
  <headerFooter alignWithMargins="0">
    <oddHeader>&amp;C&amp;"Cambria,Običajno"&amp;K01+030 &amp;"Cambria,Ležeče"&amp;8Javni razpis za oddajo naročila po odprtem postopku za sukcesivno dobavo živil in materiala za prehrano za potrebe
Osnovne šole Grm, Novo mesto 2024-2027</oddHeader>
    <oddFooter>&amp;C&amp;"Bookman Old Style,Običajno"&amp;7&amp;K01+034Stran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22" workbookViewId="0">
      <selection activeCell="K9" sqref="K9"/>
    </sheetView>
  </sheetViews>
  <sheetFormatPr defaultRowHeight="13.2" x14ac:dyDescent="0.25"/>
  <cols>
    <col min="1" max="1" width="8.88671875" style="107"/>
    <col min="2" max="2" width="34.5546875" style="107" customWidth="1"/>
    <col min="3" max="16384" width="8.88671875" style="107"/>
  </cols>
  <sheetData>
    <row r="1" spans="1:10" ht="13.8" x14ac:dyDescent="0.3">
      <c r="A1" s="169" t="s">
        <v>0</v>
      </c>
      <c r="B1" s="110"/>
      <c r="C1" s="108"/>
      <c r="D1" s="109"/>
      <c r="E1" s="109"/>
      <c r="F1" s="109"/>
      <c r="G1" s="109"/>
      <c r="H1" s="109"/>
      <c r="I1" s="109"/>
      <c r="J1" s="109"/>
    </row>
    <row r="2" spans="1:10" ht="13.8" x14ac:dyDescent="0.3">
      <c r="A2" s="110"/>
      <c r="B2" s="110"/>
      <c r="C2" s="108"/>
      <c r="D2" s="109"/>
      <c r="E2" s="109"/>
      <c r="F2" s="109"/>
      <c r="G2" s="109"/>
      <c r="H2" s="109"/>
      <c r="I2" s="109"/>
      <c r="J2" s="109"/>
    </row>
    <row r="3" spans="1:10" ht="13.8" x14ac:dyDescent="0.3">
      <c r="A3" s="170" t="s">
        <v>146</v>
      </c>
      <c r="B3" s="113"/>
      <c r="C3" s="111"/>
      <c r="D3" s="112"/>
      <c r="E3" s="112"/>
      <c r="F3" s="112"/>
      <c r="G3" s="112"/>
      <c r="H3" s="112"/>
      <c r="I3" s="112"/>
      <c r="J3" s="112"/>
    </row>
    <row r="4" spans="1:10" ht="13.8" x14ac:dyDescent="0.3">
      <c r="A4" s="170"/>
      <c r="B4" s="113"/>
      <c r="C4" s="111"/>
      <c r="D4" s="112"/>
      <c r="E4" s="112"/>
      <c r="F4" s="112"/>
      <c r="G4" s="112"/>
      <c r="H4" s="112"/>
      <c r="I4" s="112"/>
      <c r="J4" s="112"/>
    </row>
    <row r="5" spans="1:10" ht="13.8" x14ac:dyDescent="0.3">
      <c r="A5" s="108"/>
      <c r="B5" s="110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14"/>
      <c r="B6" s="110"/>
      <c r="C6" s="114"/>
      <c r="D6" s="116"/>
      <c r="E6" s="116" t="s">
        <v>2</v>
      </c>
      <c r="F6" s="116"/>
      <c r="G6" s="116"/>
      <c r="H6" s="115"/>
      <c r="I6" s="115"/>
      <c r="J6" s="115"/>
    </row>
    <row r="7" spans="1:10" x14ac:dyDescent="0.25">
      <c r="A7" s="114"/>
      <c r="B7" s="110"/>
      <c r="C7" s="114"/>
      <c r="D7" s="116"/>
      <c r="E7" s="116" t="s">
        <v>1042</v>
      </c>
      <c r="F7" s="116"/>
      <c r="G7" s="116"/>
      <c r="H7" s="115"/>
      <c r="I7" s="115"/>
      <c r="J7" s="115"/>
    </row>
    <row r="8" spans="1:10" ht="13.8" x14ac:dyDescent="0.3">
      <c r="A8" s="110"/>
      <c r="B8" s="108"/>
      <c r="C8" s="108"/>
      <c r="D8" s="109"/>
      <c r="E8" s="109"/>
      <c r="F8" s="109"/>
      <c r="G8" s="109"/>
      <c r="H8" s="109"/>
      <c r="I8" s="109"/>
      <c r="J8" s="109"/>
    </row>
    <row r="9" spans="1:10" s="197" customFormat="1" ht="28.8" x14ac:dyDescent="0.25">
      <c r="A9" s="138" t="s">
        <v>4</v>
      </c>
      <c r="B9" s="157" t="s">
        <v>5</v>
      </c>
      <c r="C9" s="138" t="s">
        <v>6</v>
      </c>
      <c r="D9" s="138" t="s">
        <v>7</v>
      </c>
      <c r="E9" s="17" t="s">
        <v>8</v>
      </c>
      <c r="F9" s="138" t="s">
        <v>9</v>
      </c>
      <c r="G9" s="138" t="s">
        <v>11</v>
      </c>
      <c r="H9" s="138" t="s">
        <v>12</v>
      </c>
      <c r="I9" s="138" t="s">
        <v>13</v>
      </c>
      <c r="J9" s="138" t="s">
        <v>14</v>
      </c>
    </row>
    <row r="10" spans="1:10" x14ac:dyDescent="0.25">
      <c r="A10" s="117">
        <v>1</v>
      </c>
      <c r="B10" s="192" t="s">
        <v>1043</v>
      </c>
      <c r="C10" s="158" t="s">
        <v>17</v>
      </c>
      <c r="D10" s="120"/>
      <c r="E10" s="120"/>
      <c r="F10" s="156">
        <v>10</v>
      </c>
      <c r="G10" s="143">
        <v>0</v>
      </c>
      <c r="H10" s="119">
        <v>9.5</v>
      </c>
      <c r="I10" s="121">
        <f t="shared" ref="I10:I41" si="0">PRODUCT(G10,1.095)</f>
        <v>0</v>
      </c>
      <c r="J10" s="122">
        <f t="shared" ref="J10:J41" si="1">PRODUCT(F10,I10)</f>
        <v>0</v>
      </c>
    </row>
    <row r="11" spans="1:10" x14ac:dyDescent="0.25">
      <c r="A11" s="117">
        <v>2</v>
      </c>
      <c r="B11" s="192" t="s">
        <v>1044</v>
      </c>
      <c r="C11" s="158" t="s">
        <v>17</v>
      </c>
      <c r="D11" s="120"/>
      <c r="E11" s="120"/>
      <c r="F11" s="156">
        <v>10</v>
      </c>
      <c r="G11" s="143">
        <v>0</v>
      </c>
      <c r="H11" s="119">
        <v>9.5</v>
      </c>
      <c r="I11" s="121">
        <f t="shared" si="0"/>
        <v>0</v>
      </c>
      <c r="J11" s="122">
        <f t="shared" si="1"/>
        <v>0</v>
      </c>
    </row>
    <row r="12" spans="1:10" x14ac:dyDescent="0.25">
      <c r="A12" s="117">
        <v>3</v>
      </c>
      <c r="B12" s="192" t="s">
        <v>1045</v>
      </c>
      <c r="C12" s="158" t="s">
        <v>17</v>
      </c>
      <c r="D12" s="120"/>
      <c r="E12" s="120"/>
      <c r="F12" s="156">
        <v>10</v>
      </c>
      <c r="G12" s="143">
        <v>0</v>
      </c>
      <c r="H12" s="119">
        <v>9.5</v>
      </c>
      <c r="I12" s="121">
        <f t="shared" si="0"/>
        <v>0</v>
      </c>
      <c r="J12" s="122">
        <f t="shared" si="1"/>
        <v>0</v>
      </c>
    </row>
    <row r="13" spans="1:10" x14ac:dyDescent="0.25">
      <c r="A13" s="117">
        <v>4</v>
      </c>
      <c r="B13" s="192" t="s">
        <v>1046</v>
      </c>
      <c r="C13" s="158" t="s">
        <v>17</v>
      </c>
      <c r="D13" s="120"/>
      <c r="E13" s="120"/>
      <c r="F13" s="156">
        <v>10</v>
      </c>
      <c r="G13" s="143">
        <v>0</v>
      </c>
      <c r="H13" s="119">
        <v>9.5</v>
      </c>
      <c r="I13" s="121">
        <f t="shared" si="0"/>
        <v>0</v>
      </c>
      <c r="J13" s="122">
        <f t="shared" si="1"/>
        <v>0</v>
      </c>
    </row>
    <row r="14" spans="1:10" x14ac:dyDescent="0.25">
      <c r="A14" s="117">
        <v>5</v>
      </c>
      <c r="B14" s="192" t="s">
        <v>1047</v>
      </c>
      <c r="C14" s="158" t="s">
        <v>17</v>
      </c>
      <c r="D14" s="120"/>
      <c r="E14" s="120"/>
      <c r="F14" s="156">
        <v>10</v>
      </c>
      <c r="G14" s="143">
        <v>0</v>
      </c>
      <c r="H14" s="119">
        <v>9.5</v>
      </c>
      <c r="I14" s="121">
        <f t="shared" si="0"/>
        <v>0</v>
      </c>
      <c r="J14" s="122">
        <f t="shared" si="1"/>
        <v>0</v>
      </c>
    </row>
    <row r="15" spans="1:10" x14ac:dyDescent="0.25">
      <c r="A15" s="117">
        <v>6</v>
      </c>
      <c r="B15" s="192" t="s">
        <v>1048</v>
      </c>
      <c r="C15" s="158" t="s">
        <v>17</v>
      </c>
      <c r="D15" s="120"/>
      <c r="E15" s="120"/>
      <c r="F15" s="156">
        <v>10</v>
      </c>
      <c r="G15" s="143">
        <v>0</v>
      </c>
      <c r="H15" s="119">
        <v>9.5</v>
      </c>
      <c r="I15" s="121">
        <f t="shared" si="0"/>
        <v>0</v>
      </c>
      <c r="J15" s="122">
        <f t="shared" si="1"/>
        <v>0</v>
      </c>
    </row>
    <row r="16" spans="1:10" x14ac:dyDescent="0.25">
      <c r="A16" s="117">
        <v>7</v>
      </c>
      <c r="B16" s="192" t="s">
        <v>1049</v>
      </c>
      <c r="C16" s="158" t="s">
        <v>17</v>
      </c>
      <c r="D16" s="120"/>
      <c r="E16" s="120"/>
      <c r="F16" s="156">
        <v>10</v>
      </c>
      <c r="G16" s="143">
        <v>0</v>
      </c>
      <c r="H16" s="119">
        <v>9.5</v>
      </c>
      <c r="I16" s="121">
        <f t="shared" si="0"/>
        <v>0</v>
      </c>
      <c r="J16" s="122">
        <f t="shared" si="1"/>
        <v>0</v>
      </c>
    </row>
    <row r="17" spans="1:10" x14ac:dyDescent="0.25">
      <c r="A17" s="117">
        <v>8</v>
      </c>
      <c r="B17" s="192" t="s">
        <v>1050</v>
      </c>
      <c r="C17" s="158" t="s">
        <v>17</v>
      </c>
      <c r="D17" s="120"/>
      <c r="E17" s="120"/>
      <c r="F17" s="156">
        <v>10</v>
      </c>
      <c r="G17" s="143">
        <v>0</v>
      </c>
      <c r="H17" s="119">
        <v>9.5</v>
      </c>
      <c r="I17" s="121">
        <f t="shared" si="0"/>
        <v>0</v>
      </c>
      <c r="J17" s="122">
        <f t="shared" si="1"/>
        <v>0</v>
      </c>
    </row>
    <row r="18" spans="1:10" x14ac:dyDescent="0.25">
      <c r="A18" s="117">
        <v>9</v>
      </c>
      <c r="B18" s="192" t="s">
        <v>1051</v>
      </c>
      <c r="C18" s="158" t="s">
        <v>147</v>
      </c>
      <c r="D18" s="120"/>
      <c r="E18" s="120"/>
      <c r="F18" s="156">
        <v>400</v>
      </c>
      <c r="G18" s="143">
        <v>0</v>
      </c>
      <c r="H18" s="119">
        <v>9.5</v>
      </c>
      <c r="I18" s="121">
        <f t="shared" si="0"/>
        <v>0</v>
      </c>
      <c r="J18" s="122">
        <f t="shared" si="1"/>
        <v>0</v>
      </c>
    </row>
    <row r="19" spans="1:10" ht="15.6" customHeight="1" x14ac:dyDescent="0.25">
      <c r="A19" s="117">
        <v>10</v>
      </c>
      <c r="B19" s="192" t="s">
        <v>1052</v>
      </c>
      <c r="C19" s="158" t="s">
        <v>147</v>
      </c>
      <c r="D19" s="120"/>
      <c r="E19" s="120"/>
      <c r="F19" s="156">
        <v>300</v>
      </c>
      <c r="G19" s="143">
        <v>0</v>
      </c>
      <c r="H19" s="119">
        <v>9.5</v>
      </c>
      <c r="I19" s="121">
        <f t="shared" si="0"/>
        <v>0</v>
      </c>
      <c r="J19" s="122">
        <f t="shared" si="1"/>
        <v>0</v>
      </c>
    </row>
    <row r="20" spans="1:10" ht="15" customHeight="1" x14ac:dyDescent="0.25">
      <c r="A20" s="117">
        <v>11</v>
      </c>
      <c r="B20" s="192" t="s">
        <v>1053</v>
      </c>
      <c r="C20" s="158" t="s">
        <v>147</v>
      </c>
      <c r="D20" s="120"/>
      <c r="E20" s="120"/>
      <c r="F20" s="156">
        <v>400</v>
      </c>
      <c r="G20" s="143">
        <v>0</v>
      </c>
      <c r="H20" s="119">
        <v>9.5</v>
      </c>
      <c r="I20" s="121">
        <f t="shared" si="0"/>
        <v>0</v>
      </c>
      <c r="J20" s="122">
        <f t="shared" si="1"/>
        <v>0</v>
      </c>
    </row>
    <row r="21" spans="1:10" ht="15.6" customHeight="1" x14ac:dyDescent="0.25">
      <c r="A21" s="117">
        <v>12</v>
      </c>
      <c r="B21" s="192" t="s">
        <v>1054</v>
      </c>
      <c r="C21" s="158" t="s">
        <v>147</v>
      </c>
      <c r="D21" s="120"/>
      <c r="E21" s="120"/>
      <c r="F21" s="156">
        <v>300</v>
      </c>
      <c r="G21" s="143">
        <v>0</v>
      </c>
      <c r="H21" s="119">
        <v>9.5</v>
      </c>
      <c r="I21" s="121">
        <f t="shared" si="0"/>
        <v>0</v>
      </c>
      <c r="J21" s="122">
        <f t="shared" si="1"/>
        <v>0</v>
      </c>
    </row>
    <row r="22" spans="1:10" ht="15.6" customHeight="1" x14ac:dyDescent="0.25">
      <c r="A22" s="117">
        <v>13</v>
      </c>
      <c r="B22" s="192" t="s">
        <v>1055</v>
      </c>
      <c r="C22" s="158" t="s">
        <v>147</v>
      </c>
      <c r="D22" s="120"/>
      <c r="E22" s="120"/>
      <c r="F22" s="156">
        <v>400</v>
      </c>
      <c r="G22" s="143">
        <v>0</v>
      </c>
      <c r="H22" s="119">
        <v>9.5</v>
      </c>
      <c r="I22" s="121">
        <f t="shared" si="0"/>
        <v>0</v>
      </c>
      <c r="J22" s="122">
        <f t="shared" si="1"/>
        <v>0</v>
      </c>
    </row>
    <row r="23" spans="1:10" ht="15.6" customHeight="1" x14ac:dyDescent="0.25">
      <c r="A23" s="117">
        <v>14</v>
      </c>
      <c r="B23" s="192" t="s">
        <v>1056</v>
      </c>
      <c r="C23" s="158" t="s">
        <v>147</v>
      </c>
      <c r="D23" s="120"/>
      <c r="E23" s="120"/>
      <c r="F23" s="156">
        <v>300</v>
      </c>
      <c r="G23" s="143">
        <v>0</v>
      </c>
      <c r="H23" s="119">
        <v>9.5</v>
      </c>
      <c r="I23" s="121">
        <f t="shared" si="0"/>
        <v>0</v>
      </c>
      <c r="J23" s="122">
        <f t="shared" si="1"/>
        <v>0</v>
      </c>
    </row>
    <row r="24" spans="1:10" x14ac:dyDescent="0.25">
      <c r="A24" s="117">
        <v>15</v>
      </c>
      <c r="B24" s="192" t="s">
        <v>1057</v>
      </c>
      <c r="C24" s="158" t="s">
        <v>147</v>
      </c>
      <c r="D24" s="120"/>
      <c r="E24" s="120"/>
      <c r="F24" s="156">
        <v>400</v>
      </c>
      <c r="G24" s="143">
        <v>0</v>
      </c>
      <c r="H24" s="119">
        <v>9.5</v>
      </c>
      <c r="I24" s="121">
        <f t="shared" si="0"/>
        <v>0</v>
      </c>
      <c r="J24" s="122">
        <f t="shared" si="1"/>
        <v>0</v>
      </c>
    </row>
    <row r="25" spans="1:10" x14ac:dyDescent="0.25">
      <c r="A25" s="117">
        <v>16</v>
      </c>
      <c r="B25" s="192" t="s">
        <v>1058</v>
      </c>
      <c r="C25" s="158" t="s">
        <v>147</v>
      </c>
      <c r="D25" s="120"/>
      <c r="E25" s="120"/>
      <c r="F25" s="156">
        <v>300</v>
      </c>
      <c r="G25" s="143">
        <v>0</v>
      </c>
      <c r="H25" s="119">
        <v>9.5</v>
      </c>
      <c r="I25" s="121">
        <f t="shared" si="0"/>
        <v>0</v>
      </c>
      <c r="J25" s="122">
        <f t="shared" si="1"/>
        <v>0</v>
      </c>
    </row>
    <row r="26" spans="1:10" x14ac:dyDescent="0.25">
      <c r="A26" s="117">
        <v>17</v>
      </c>
      <c r="B26" s="192" t="s">
        <v>1059</v>
      </c>
      <c r="C26" s="158" t="s">
        <v>147</v>
      </c>
      <c r="D26" s="120"/>
      <c r="E26" s="120"/>
      <c r="F26" s="156">
        <v>400</v>
      </c>
      <c r="G26" s="143">
        <v>0</v>
      </c>
      <c r="H26" s="119">
        <v>9.5</v>
      </c>
      <c r="I26" s="121">
        <f t="shared" si="0"/>
        <v>0</v>
      </c>
      <c r="J26" s="122">
        <f t="shared" si="1"/>
        <v>0</v>
      </c>
    </row>
    <row r="27" spans="1:10" x14ac:dyDescent="0.25">
      <c r="A27" s="117">
        <v>18</v>
      </c>
      <c r="B27" s="192" t="s">
        <v>1060</v>
      </c>
      <c r="C27" s="158" t="s">
        <v>147</v>
      </c>
      <c r="D27" s="120"/>
      <c r="E27" s="120"/>
      <c r="F27" s="156">
        <v>300</v>
      </c>
      <c r="G27" s="143">
        <v>0</v>
      </c>
      <c r="H27" s="119">
        <v>9.5</v>
      </c>
      <c r="I27" s="121">
        <f t="shared" si="0"/>
        <v>0</v>
      </c>
      <c r="J27" s="122">
        <f t="shared" si="1"/>
        <v>0</v>
      </c>
    </row>
    <row r="28" spans="1:10" x14ac:dyDescent="0.25">
      <c r="A28" s="117">
        <v>19</v>
      </c>
      <c r="B28" s="192" t="s">
        <v>1061</v>
      </c>
      <c r="C28" s="158" t="s">
        <v>147</v>
      </c>
      <c r="D28" s="120"/>
      <c r="E28" s="120"/>
      <c r="F28" s="156">
        <v>400</v>
      </c>
      <c r="G28" s="143">
        <v>0</v>
      </c>
      <c r="H28" s="119">
        <v>9.5</v>
      </c>
      <c r="I28" s="121">
        <f t="shared" si="0"/>
        <v>0</v>
      </c>
      <c r="J28" s="122">
        <f t="shared" si="1"/>
        <v>0</v>
      </c>
    </row>
    <row r="29" spans="1:10" x14ac:dyDescent="0.25">
      <c r="A29" s="117">
        <v>20</v>
      </c>
      <c r="B29" s="192" t="s">
        <v>1062</v>
      </c>
      <c r="C29" s="158" t="s">
        <v>147</v>
      </c>
      <c r="D29" s="120"/>
      <c r="E29" s="120"/>
      <c r="F29" s="156">
        <v>300</v>
      </c>
      <c r="G29" s="143">
        <v>0</v>
      </c>
      <c r="H29" s="119">
        <v>9.5</v>
      </c>
      <c r="I29" s="121">
        <f t="shared" si="0"/>
        <v>0</v>
      </c>
      <c r="J29" s="122">
        <f t="shared" si="1"/>
        <v>0</v>
      </c>
    </row>
    <row r="30" spans="1:10" x14ac:dyDescent="0.25">
      <c r="A30" s="117">
        <v>21</v>
      </c>
      <c r="B30" s="192" t="s">
        <v>1063</v>
      </c>
      <c r="C30" s="158" t="s">
        <v>147</v>
      </c>
      <c r="D30" s="120"/>
      <c r="E30" s="120"/>
      <c r="F30" s="156">
        <v>400</v>
      </c>
      <c r="G30" s="143">
        <v>0</v>
      </c>
      <c r="H30" s="119">
        <v>9.5</v>
      </c>
      <c r="I30" s="121">
        <f t="shared" si="0"/>
        <v>0</v>
      </c>
      <c r="J30" s="122">
        <f t="shared" si="1"/>
        <v>0</v>
      </c>
    </row>
    <row r="31" spans="1:10" x14ac:dyDescent="0.25">
      <c r="A31" s="117">
        <v>22</v>
      </c>
      <c r="B31" s="192" t="s">
        <v>1064</v>
      </c>
      <c r="C31" s="158" t="s">
        <v>147</v>
      </c>
      <c r="D31" s="120"/>
      <c r="E31" s="120"/>
      <c r="F31" s="156">
        <v>300</v>
      </c>
      <c r="G31" s="143">
        <v>0</v>
      </c>
      <c r="H31" s="119">
        <v>9.5</v>
      </c>
      <c r="I31" s="121">
        <f t="shared" si="0"/>
        <v>0</v>
      </c>
      <c r="J31" s="122">
        <f t="shared" si="1"/>
        <v>0</v>
      </c>
    </row>
    <row r="32" spans="1:10" x14ac:dyDescent="0.25">
      <c r="A32" s="117">
        <v>23</v>
      </c>
      <c r="B32" s="192" t="s">
        <v>1065</v>
      </c>
      <c r="C32" s="158" t="s">
        <v>147</v>
      </c>
      <c r="D32" s="120"/>
      <c r="E32" s="120"/>
      <c r="F32" s="156">
        <v>400</v>
      </c>
      <c r="G32" s="143">
        <v>0</v>
      </c>
      <c r="H32" s="119">
        <v>9.5</v>
      </c>
      <c r="I32" s="121">
        <f t="shared" si="0"/>
        <v>0</v>
      </c>
      <c r="J32" s="122">
        <f t="shared" si="1"/>
        <v>0</v>
      </c>
    </row>
    <row r="33" spans="1:10" x14ac:dyDescent="0.25">
      <c r="A33" s="117">
        <v>24</v>
      </c>
      <c r="B33" s="192" t="s">
        <v>1066</v>
      </c>
      <c r="C33" s="158" t="s">
        <v>147</v>
      </c>
      <c r="D33" s="120"/>
      <c r="E33" s="120"/>
      <c r="F33" s="156">
        <v>300</v>
      </c>
      <c r="G33" s="143">
        <v>0</v>
      </c>
      <c r="H33" s="119">
        <v>9.5</v>
      </c>
      <c r="I33" s="121">
        <f t="shared" si="0"/>
        <v>0</v>
      </c>
      <c r="J33" s="122">
        <f t="shared" si="1"/>
        <v>0</v>
      </c>
    </row>
    <row r="34" spans="1:10" x14ac:dyDescent="0.25">
      <c r="A34" s="117">
        <v>25</v>
      </c>
      <c r="B34" s="192" t="s">
        <v>1067</v>
      </c>
      <c r="C34" s="158" t="s">
        <v>147</v>
      </c>
      <c r="D34" s="120"/>
      <c r="E34" s="120"/>
      <c r="F34" s="156">
        <v>400</v>
      </c>
      <c r="G34" s="143">
        <v>0</v>
      </c>
      <c r="H34" s="119">
        <v>9.5</v>
      </c>
      <c r="I34" s="121">
        <f t="shared" si="0"/>
        <v>0</v>
      </c>
      <c r="J34" s="122">
        <f t="shared" si="1"/>
        <v>0</v>
      </c>
    </row>
    <row r="35" spans="1:10" x14ac:dyDescent="0.25">
      <c r="A35" s="117">
        <v>26</v>
      </c>
      <c r="B35" s="192" t="s">
        <v>1068</v>
      </c>
      <c r="C35" s="158" t="s">
        <v>147</v>
      </c>
      <c r="D35" s="120"/>
      <c r="E35" s="120"/>
      <c r="F35" s="156">
        <v>300</v>
      </c>
      <c r="G35" s="143">
        <v>0</v>
      </c>
      <c r="H35" s="119">
        <v>9.5</v>
      </c>
      <c r="I35" s="121">
        <f t="shared" si="0"/>
        <v>0</v>
      </c>
      <c r="J35" s="122">
        <f t="shared" si="1"/>
        <v>0</v>
      </c>
    </row>
    <row r="36" spans="1:10" x14ac:dyDescent="0.25">
      <c r="A36" s="117">
        <v>27</v>
      </c>
      <c r="B36" s="193" t="s">
        <v>1069</v>
      </c>
      <c r="C36" s="158" t="s">
        <v>147</v>
      </c>
      <c r="D36" s="120"/>
      <c r="E36" s="120"/>
      <c r="F36" s="156">
        <v>400</v>
      </c>
      <c r="G36" s="143">
        <v>0</v>
      </c>
      <c r="H36" s="119">
        <v>9.5</v>
      </c>
      <c r="I36" s="121">
        <f t="shared" si="0"/>
        <v>0</v>
      </c>
      <c r="J36" s="122">
        <f t="shared" si="1"/>
        <v>0</v>
      </c>
    </row>
    <row r="37" spans="1:10" x14ac:dyDescent="0.25">
      <c r="A37" s="117">
        <v>28</v>
      </c>
      <c r="B37" s="193" t="s">
        <v>1070</v>
      </c>
      <c r="C37" s="158" t="s">
        <v>147</v>
      </c>
      <c r="D37" s="120"/>
      <c r="E37" s="120"/>
      <c r="F37" s="156">
        <v>300</v>
      </c>
      <c r="G37" s="143">
        <v>0</v>
      </c>
      <c r="H37" s="119">
        <v>9.5</v>
      </c>
      <c r="I37" s="121">
        <f t="shared" si="0"/>
        <v>0</v>
      </c>
      <c r="J37" s="122">
        <f t="shared" si="1"/>
        <v>0</v>
      </c>
    </row>
    <row r="38" spans="1:10" x14ac:dyDescent="0.25">
      <c r="A38" s="117">
        <v>29</v>
      </c>
      <c r="B38" s="192" t="s">
        <v>1071</v>
      </c>
      <c r="C38" s="158" t="s">
        <v>147</v>
      </c>
      <c r="D38" s="120"/>
      <c r="E38" s="120"/>
      <c r="F38" s="156">
        <v>700</v>
      </c>
      <c r="G38" s="143">
        <v>0</v>
      </c>
      <c r="H38" s="119">
        <v>9.5</v>
      </c>
      <c r="I38" s="121">
        <f t="shared" si="0"/>
        <v>0</v>
      </c>
      <c r="J38" s="122">
        <f t="shared" si="1"/>
        <v>0</v>
      </c>
    </row>
    <row r="39" spans="1:10" x14ac:dyDescent="0.25">
      <c r="A39" s="117">
        <v>30</v>
      </c>
      <c r="B39" s="192" t="s">
        <v>1072</v>
      </c>
      <c r="C39" s="158" t="s">
        <v>147</v>
      </c>
      <c r="D39" s="120"/>
      <c r="E39" s="120"/>
      <c r="F39" s="156">
        <v>700</v>
      </c>
      <c r="G39" s="143">
        <v>0</v>
      </c>
      <c r="H39" s="119">
        <v>9.5</v>
      </c>
      <c r="I39" s="121">
        <f t="shared" si="0"/>
        <v>0</v>
      </c>
      <c r="J39" s="122">
        <f t="shared" si="1"/>
        <v>0</v>
      </c>
    </row>
    <row r="40" spans="1:10" x14ac:dyDescent="0.25">
      <c r="A40" s="117">
        <v>31</v>
      </c>
      <c r="B40" s="192" t="s">
        <v>1073</v>
      </c>
      <c r="C40" s="158" t="s">
        <v>147</v>
      </c>
      <c r="D40" s="120"/>
      <c r="E40" s="120"/>
      <c r="F40" s="156">
        <v>700</v>
      </c>
      <c r="G40" s="143">
        <v>0</v>
      </c>
      <c r="H40" s="119">
        <v>9.5</v>
      </c>
      <c r="I40" s="121">
        <f t="shared" si="0"/>
        <v>0</v>
      </c>
      <c r="J40" s="122">
        <f t="shared" si="1"/>
        <v>0</v>
      </c>
    </row>
    <row r="41" spans="1:10" x14ac:dyDescent="0.25">
      <c r="A41" s="117">
        <v>32</v>
      </c>
      <c r="B41" s="192" t="s">
        <v>1074</v>
      </c>
      <c r="C41" s="158" t="s">
        <v>147</v>
      </c>
      <c r="D41" s="120"/>
      <c r="E41" s="120"/>
      <c r="F41" s="156">
        <v>700</v>
      </c>
      <c r="G41" s="143">
        <v>0</v>
      </c>
      <c r="H41" s="119">
        <v>9.5</v>
      </c>
      <c r="I41" s="121">
        <f t="shared" si="0"/>
        <v>0</v>
      </c>
      <c r="J41" s="122">
        <f t="shared" si="1"/>
        <v>0</v>
      </c>
    </row>
    <row r="42" spans="1:10" x14ac:dyDescent="0.25">
      <c r="A42" s="144"/>
      <c r="B42" s="159" t="s">
        <v>1075</v>
      </c>
      <c r="C42" s="130"/>
      <c r="D42" s="129"/>
      <c r="E42" s="129"/>
      <c r="F42" s="129"/>
      <c r="G42" s="129"/>
      <c r="H42" s="129"/>
      <c r="I42" s="129"/>
      <c r="J42" s="131">
        <f>SUM(J10:J41)</f>
        <v>0</v>
      </c>
    </row>
    <row r="43" spans="1:10" x14ac:dyDescent="0.25">
      <c r="A43" s="124"/>
      <c r="C43" s="124"/>
      <c r="D43" s="124"/>
      <c r="E43" s="124"/>
      <c r="F43" s="164"/>
      <c r="G43" s="124"/>
      <c r="H43" s="124"/>
      <c r="I43" s="124"/>
      <c r="J43" s="124"/>
    </row>
    <row r="44" spans="1:10" x14ac:dyDescent="0.25">
      <c r="A44" s="141" t="s">
        <v>952</v>
      </c>
      <c r="C44" s="151"/>
      <c r="D44" s="141"/>
      <c r="E44" s="141"/>
      <c r="F44" s="124"/>
      <c r="G44" s="124"/>
      <c r="H44" s="124"/>
      <c r="I44" s="110"/>
      <c r="J44" s="110"/>
    </row>
    <row r="45" spans="1:10" x14ac:dyDescent="0.25">
      <c r="A45" s="124" t="s">
        <v>100</v>
      </c>
      <c r="C45" s="132"/>
      <c r="D45" s="124"/>
      <c r="E45" s="124"/>
      <c r="F45" s="124"/>
      <c r="G45" s="124"/>
      <c r="H45" s="124"/>
      <c r="I45" s="110"/>
      <c r="J45" s="110"/>
    </row>
    <row r="46" spans="1:10" x14ac:dyDescent="0.25">
      <c r="A46" s="124" t="s">
        <v>101</v>
      </c>
      <c r="B46" s="124"/>
      <c r="C46" s="132"/>
      <c r="D46" s="124"/>
      <c r="E46" s="124"/>
      <c r="F46" s="124"/>
      <c r="G46" s="124"/>
      <c r="H46" s="124"/>
      <c r="I46" s="110"/>
      <c r="J46" s="110"/>
    </row>
    <row r="47" spans="1:10" x14ac:dyDescent="0.25">
      <c r="A47" s="124" t="s">
        <v>102</v>
      </c>
      <c r="B47" s="124"/>
      <c r="C47" s="132"/>
      <c r="D47" s="124"/>
      <c r="E47" s="124"/>
      <c r="F47" s="124"/>
      <c r="G47" s="124"/>
      <c r="H47" s="124"/>
      <c r="I47" s="110"/>
      <c r="J47" s="110"/>
    </row>
    <row r="48" spans="1:10" x14ac:dyDescent="0.25">
      <c r="A48" s="124" t="s">
        <v>953</v>
      </c>
      <c r="B48" s="124"/>
      <c r="C48" s="132"/>
      <c r="D48" s="124"/>
      <c r="E48" s="124"/>
      <c r="F48" s="124"/>
      <c r="G48" s="148"/>
      <c r="H48" s="148"/>
      <c r="I48" s="113"/>
      <c r="J48" s="113"/>
    </row>
    <row r="49" spans="1:10" ht="13.8" x14ac:dyDescent="0.3">
      <c r="A49" s="148" t="s">
        <v>954</v>
      </c>
      <c r="B49" s="148"/>
      <c r="C49" s="148"/>
      <c r="D49" s="148"/>
      <c r="E49" s="148"/>
      <c r="F49" s="148"/>
      <c r="G49" s="150"/>
      <c r="H49" s="150"/>
      <c r="I49" s="111"/>
      <c r="J49" s="111"/>
    </row>
    <row r="50" spans="1:10" ht="13.8" x14ac:dyDescent="0.3">
      <c r="A50" s="148"/>
      <c r="B50" s="148"/>
      <c r="C50" s="148"/>
      <c r="D50" s="148"/>
      <c r="E50" s="148"/>
      <c r="F50" s="148"/>
      <c r="G50" s="150"/>
      <c r="H50" s="150"/>
      <c r="I50" s="111"/>
      <c r="J50" s="111"/>
    </row>
    <row r="51" spans="1:10" x14ac:dyDescent="0.25">
      <c r="A51" s="148" t="s">
        <v>105</v>
      </c>
      <c r="B51" s="148"/>
      <c r="C51" s="148"/>
      <c r="D51" s="148"/>
      <c r="E51" s="149" t="s">
        <v>106</v>
      </c>
      <c r="F51" s="148"/>
      <c r="G51" s="148"/>
      <c r="H51" s="148" t="s">
        <v>107</v>
      </c>
      <c r="I51" s="148"/>
      <c r="J51" s="148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&amp;C&amp;"Cambria,Ležeče"&amp;8Javni razpis za oddajo naročila po odprtem postopku za sukcesivno dobavo živil in materiala za prehrano za potrebe
Osnovne šole Grm, Novo mesto 2024-2027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5" sqref="J25"/>
    </sheetView>
  </sheetViews>
  <sheetFormatPr defaultRowHeight="13.2" x14ac:dyDescent="0.25"/>
  <cols>
    <col min="1" max="1" width="8.88671875" style="107"/>
    <col min="2" max="2" width="26.33203125" style="107" customWidth="1"/>
    <col min="3" max="9" width="8.88671875" style="107"/>
    <col min="10" max="10" width="11" style="107" customWidth="1"/>
    <col min="11" max="16384" width="8.88671875" style="107"/>
  </cols>
  <sheetData>
    <row r="1" spans="1:10" ht="13.8" x14ac:dyDescent="0.3">
      <c r="A1" s="169" t="s">
        <v>0</v>
      </c>
      <c r="B1" s="110"/>
      <c r="C1" s="108"/>
      <c r="D1" s="109"/>
      <c r="E1" s="109"/>
      <c r="F1" s="109"/>
      <c r="G1" s="109"/>
      <c r="H1" s="109"/>
      <c r="I1" s="109"/>
      <c r="J1" s="109"/>
    </row>
    <row r="2" spans="1:10" ht="13.8" x14ac:dyDescent="0.3">
      <c r="A2" s="110"/>
      <c r="B2" s="110"/>
      <c r="C2" s="108"/>
      <c r="D2" s="109"/>
      <c r="E2" s="109"/>
      <c r="F2" s="109"/>
      <c r="G2" s="109"/>
      <c r="H2" s="109"/>
      <c r="I2" s="109"/>
      <c r="J2" s="109"/>
    </row>
    <row r="3" spans="1:10" ht="13.8" x14ac:dyDescent="0.3">
      <c r="A3" s="170" t="s">
        <v>146</v>
      </c>
      <c r="B3" s="113"/>
      <c r="C3" s="111"/>
      <c r="D3" s="112" t="s">
        <v>909</v>
      </c>
      <c r="E3" s="112"/>
      <c r="F3" s="112"/>
      <c r="G3" s="112"/>
      <c r="H3" s="112"/>
      <c r="I3" s="112"/>
      <c r="J3" s="112"/>
    </row>
    <row r="4" spans="1:10" ht="13.8" x14ac:dyDescent="0.3">
      <c r="A4" s="113"/>
      <c r="B4" s="113"/>
      <c r="C4" s="111"/>
      <c r="D4" s="112"/>
      <c r="E4" s="112"/>
      <c r="F4" s="112"/>
      <c r="G4" s="112"/>
      <c r="H4" s="112"/>
      <c r="I4" s="112"/>
      <c r="J4" s="112"/>
    </row>
    <row r="5" spans="1:10" ht="13.8" x14ac:dyDescent="0.3">
      <c r="A5" s="113"/>
      <c r="B5" s="113"/>
      <c r="C5" s="111"/>
      <c r="D5" s="112"/>
      <c r="E5" s="112"/>
      <c r="F5" s="112"/>
      <c r="G5" s="112"/>
      <c r="H5" s="112"/>
      <c r="I5" s="112"/>
      <c r="J5" s="112"/>
    </row>
    <row r="6" spans="1:10" x14ac:dyDescent="0.25">
      <c r="A6" s="114"/>
      <c r="B6" s="110"/>
      <c r="C6" s="114"/>
      <c r="D6" s="116"/>
      <c r="E6" s="116" t="s">
        <v>2</v>
      </c>
      <c r="F6" s="116"/>
      <c r="G6" s="116"/>
      <c r="H6" s="115"/>
      <c r="I6" s="115"/>
      <c r="J6" s="115"/>
    </row>
    <row r="7" spans="1:10" x14ac:dyDescent="0.25">
      <c r="A7" s="114"/>
      <c r="B7" s="110"/>
      <c r="C7" s="182"/>
      <c r="D7" s="114"/>
      <c r="E7" s="116" t="s">
        <v>1076</v>
      </c>
      <c r="F7" s="116"/>
      <c r="G7" s="116"/>
      <c r="H7" s="115"/>
      <c r="I7" s="115"/>
      <c r="J7" s="115"/>
    </row>
    <row r="8" spans="1:10" ht="13.8" x14ac:dyDescent="0.3">
      <c r="A8" s="110"/>
      <c r="B8" s="108"/>
      <c r="C8" s="108"/>
      <c r="D8" s="109"/>
      <c r="E8" s="109"/>
      <c r="F8" s="109"/>
      <c r="G8" s="109"/>
      <c r="H8" s="109"/>
      <c r="I8" s="109"/>
      <c r="J8" s="109"/>
    </row>
    <row r="9" spans="1:10" x14ac:dyDescent="0.25">
      <c r="A9" s="138" t="s">
        <v>4</v>
      </c>
      <c r="B9" s="157" t="s">
        <v>5</v>
      </c>
      <c r="C9" s="138" t="s">
        <v>6</v>
      </c>
      <c r="D9" s="139" t="s">
        <v>7</v>
      </c>
      <c r="E9" s="140" t="s">
        <v>8</v>
      </c>
      <c r="F9" s="139" t="s">
        <v>9</v>
      </c>
      <c r="G9" s="139" t="s">
        <v>11</v>
      </c>
      <c r="H9" s="139" t="s">
        <v>12</v>
      </c>
      <c r="I9" s="139" t="s">
        <v>13</v>
      </c>
      <c r="J9" s="139" t="s">
        <v>14</v>
      </c>
    </row>
    <row r="10" spans="1:10" x14ac:dyDescent="0.25">
      <c r="A10" s="117">
        <v>1</v>
      </c>
      <c r="B10" s="194" t="s">
        <v>1077</v>
      </c>
      <c r="C10" s="158" t="s">
        <v>17</v>
      </c>
      <c r="D10" s="120"/>
      <c r="E10" s="120"/>
      <c r="F10" s="156">
        <v>1500</v>
      </c>
      <c r="G10" s="143">
        <v>0</v>
      </c>
      <c r="H10" s="119">
        <v>9.5</v>
      </c>
      <c r="I10" s="126">
        <f>PRODUCT(G10,1.095)</f>
        <v>0</v>
      </c>
      <c r="J10" s="123">
        <f t="shared" ref="J10" si="0">PRODUCT(F10,I10)</f>
        <v>0</v>
      </c>
    </row>
    <row r="11" spans="1:10" x14ac:dyDescent="0.25">
      <c r="A11" s="144"/>
      <c r="B11" s="159" t="s">
        <v>1078</v>
      </c>
      <c r="C11" s="130"/>
      <c r="D11" s="129"/>
      <c r="E11" s="129"/>
      <c r="F11" s="129"/>
      <c r="G11" s="129"/>
      <c r="H11" s="129"/>
      <c r="I11" s="135"/>
      <c r="J11" s="136">
        <f>SUM(J10:J10)</f>
        <v>0</v>
      </c>
    </row>
    <row r="12" spans="1:10" x14ac:dyDescent="0.25">
      <c r="A12" s="141"/>
      <c r="B12" s="141"/>
      <c r="C12" s="151"/>
      <c r="D12" s="141"/>
      <c r="E12" s="141"/>
      <c r="F12" s="124"/>
      <c r="G12" s="124"/>
      <c r="H12" s="124"/>
      <c r="I12" s="110"/>
      <c r="J12" s="110"/>
    </row>
    <row r="13" spans="1:10" x14ac:dyDescent="0.25">
      <c r="A13" s="141" t="s">
        <v>952</v>
      </c>
      <c r="B13" s="141"/>
      <c r="C13" s="151"/>
      <c r="D13" s="141"/>
      <c r="E13" s="141"/>
      <c r="F13" s="124"/>
      <c r="G13" s="124"/>
      <c r="H13" s="124"/>
      <c r="I13" s="110"/>
      <c r="J13" s="110"/>
    </row>
    <row r="14" spans="1:10" x14ac:dyDescent="0.25">
      <c r="A14" s="124" t="s">
        <v>100</v>
      </c>
      <c r="B14" s="124"/>
      <c r="C14" s="132"/>
      <c r="D14" s="124"/>
      <c r="E14" s="124"/>
      <c r="F14" s="124"/>
      <c r="G14" s="124"/>
      <c r="H14" s="124"/>
      <c r="I14" s="110"/>
      <c r="J14" s="110"/>
    </row>
    <row r="15" spans="1:10" x14ac:dyDescent="0.25">
      <c r="A15" s="124" t="s">
        <v>101</v>
      </c>
      <c r="B15" s="124"/>
      <c r="C15" s="132"/>
      <c r="D15" s="124"/>
      <c r="E15" s="124"/>
      <c r="F15" s="124"/>
      <c r="G15" s="124"/>
      <c r="H15" s="124"/>
      <c r="I15" s="110"/>
      <c r="J15" s="110"/>
    </row>
    <row r="16" spans="1:10" x14ac:dyDescent="0.25">
      <c r="A16" s="124" t="s">
        <v>102</v>
      </c>
      <c r="B16" s="124"/>
      <c r="C16" s="132"/>
      <c r="D16" s="124"/>
      <c r="E16" s="124"/>
      <c r="F16" s="124"/>
      <c r="G16" s="124"/>
      <c r="H16" s="124"/>
      <c r="I16" s="110"/>
      <c r="J16" s="110"/>
    </row>
    <row r="17" spans="1:10" x14ac:dyDescent="0.25">
      <c r="A17" s="110" t="s">
        <v>504</v>
      </c>
      <c r="B17" s="124"/>
      <c r="C17" s="132"/>
      <c r="D17" s="124"/>
      <c r="E17" s="124"/>
      <c r="F17" s="124"/>
      <c r="G17" s="148"/>
      <c r="H17" s="148"/>
      <c r="I17" s="113"/>
      <c r="J17" s="113"/>
    </row>
    <row r="18" spans="1:10" ht="13.8" x14ac:dyDescent="0.3">
      <c r="A18" s="148" t="s">
        <v>954</v>
      </c>
      <c r="B18" s="148"/>
      <c r="C18" s="148"/>
      <c r="D18" s="148"/>
      <c r="E18" s="148"/>
      <c r="F18" s="148"/>
      <c r="G18" s="150"/>
      <c r="H18" s="150"/>
      <c r="I18" s="111"/>
      <c r="J18" s="111"/>
    </row>
    <row r="19" spans="1:10" ht="13.8" x14ac:dyDescent="0.3">
      <c r="A19" s="148"/>
      <c r="B19" s="148"/>
      <c r="C19" s="148"/>
      <c r="D19" s="148"/>
      <c r="E19" s="148"/>
      <c r="F19" s="148"/>
      <c r="G19" s="150"/>
      <c r="H19" s="150"/>
      <c r="I19" s="111"/>
      <c r="J19" s="111"/>
    </row>
    <row r="20" spans="1:10" x14ac:dyDescent="0.25">
      <c r="A20" s="148" t="s">
        <v>105</v>
      </c>
      <c r="B20" s="148"/>
      <c r="C20" s="148"/>
      <c r="D20" s="148"/>
      <c r="E20" s="149" t="s">
        <v>106</v>
      </c>
      <c r="F20" s="148"/>
      <c r="G20" s="148"/>
      <c r="H20" s="148" t="s">
        <v>107</v>
      </c>
      <c r="I20" s="148"/>
      <c r="J20" s="148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&amp;C&amp;"+,Ležeče"&amp;8Javni razpis za oddajo naročila po odprtem postopku za sukcesivno dobavo živil in materiala za prehrano za potrebe
Osnovne šole Grm, Novo mesto 2024-2027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17</vt:i4>
      </vt:variant>
    </vt:vector>
  </HeadingPairs>
  <TitlesOfParts>
    <vt:vector size="36" baseType="lpstr">
      <vt:lpstr>1 Meso in mesni izdelki</vt:lpstr>
      <vt:lpstr>2 Perutnina</vt:lpstr>
      <vt:lpstr>3 Ribe in ribji izdelki</vt:lpstr>
      <vt:lpstr>4 Mleko in mlečni izdelki</vt:lpstr>
      <vt:lpstr>5 Sladoledi</vt:lpstr>
      <vt:lpstr>6 Kruh</vt:lpstr>
      <vt:lpstr>7 Pekovski izdelki in slaščice</vt:lpstr>
      <vt:lpstr>8 Žita in mlevski izdelki</vt:lpstr>
      <vt:lpstr>9 Sveže sadje in zelenjava</vt:lpstr>
      <vt:lpstr>10 Zamrznjeno sadje in zelenj.</vt:lpstr>
      <vt:lpstr>11 Zam. izd. iz testa</vt:lpstr>
      <vt:lpstr>12 Splošno prehrambeno blago</vt:lpstr>
      <vt:lpstr>13 Sok, sirup in ost.pijača</vt:lpstr>
      <vt:lpstr>14 EKO mlečni izdelki</vt:lpstr>
      <vt:lpstr>15 EKO meso</vt:lpstr>
      <vt:lpstr>16 EKO mlevski izdelki</vt:lpstr>
      <vt:lpstr>17 EKO sadje in zelenjava</vt:lpstr>
      <vt:lpstr>18 EKO kruh, pek.izd, slašč.pec</vt:lpstr>
      <vt:lpstr>19 EKO JAJCA</vt:lpstr>
      <vt:lpstr>'10 Zamrznjeno sadje in zelenj.'!Področje_tiskanja</vt:lpstr>
      <vt:lpstr>'17 EKO sadje in zelenjava'!Področje_tiskanja</vt:lpstr>
      <vt:lpstr>'2 Perutnina'!Področje_tiskanja</vt:lpstr>
      <vt:lpstr>'1 Meso in mesni izdelki'!Tiskanje_naslovov</vt:lpstr>
      <vt:lpstr>'10 Zamrznjeno sadje in zelenj.'!Tiskanje_naslovov</vt:lpstr>
      <vt:lpstr>'11 Zam. izd. iz testa'!Tiskanje_naslovov</vt:lpstr>
      <vt:lpstr>'12 Splošno prehrambeno blago'!Tiskanje_naslovov</vt:lpstr>
      <vt:lpstr>'14 EKO mlečni izdelki'!Tiskanje_naslovov</vt:lpstr>
      <vt:lpstr>'15 EKO meso'!Tiskanje_naslovov</vt:lpstr>
      <vt:lpstr>'16 EKO mlevski izdelki'!Tiskanje_naslovov</vt:lpstr>
      <vt:lpstr>'17 EKO sadje in zelenjava'!Tiskanje_naslovov</vt:lpstr>
      <vt:lpstr>'4 Mleko in mlečni izdelki'!Tiskanje_naslovov</vt:lpstr>
      <vt:lpstr>'5 Sladoledi'!Tiskanje_naslovov</vt:lpstr>
      <vt:lpstr>'6 Kruh'!Tiskanje_naslovov</vt:lpstr>
      <vt:lpstr>'7 Pekovski izdelki in slaščice'!Tiskanje_naslovov</vt:lpstr>
      <vt:lpstr>'8 Žita in mlevski izdelki'!Tiskanje_naslovov</vt:lpstr>
      <vt:lpstr>'9 Sveže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Ucitelj</dc:creator>
  <cp:lastModifiedBy>Ema</cp:lastModifiedBy>
  <dcterms:created xsi:type="dcterms:W3CDTF">2024-06-16T21:52:51Z</dcterms:created>
  <dcterms:modified xsi:type="dcterms:W3CDTF">2024-07-12T06:13:14Z</dcterms:modified>
</cp:coreProperties>
</file>